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1AA3413C-B4FD-4A85-A2A7-ACCB3C5750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E37" i="2"/>
  <c r="D37" i="2"/>
  <c r="D44" i="2" s="1"/>
  <c r="C37" i="2"/>
  <c r="C44" i="2" s="1"/>
  <c r="S26" i="2"/>
  <c r="S45" i="2" s="1"/>
  <c r="AA25" i="2"/>
  <c r="Y25" i="2"/>
  <c r="Y26" i="2" s="1"/>
  <c r="X25" i="2"/>
  <c r="W25" i="2"/>
  <c r="V25" i="2"/>
  <c r="U25" i="2"/>
  <c r="T25" i="2"/>
  <c r="S25" i="2"/>
  <c r="R25" i="2"/>
  <c r="Q25" i="2"/>
  <c r="Q26" i="2" s="1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W13" i="2"/>
  <c r="W26" i="2" s="1"/>
  <c r="V13" i="2"/>
  <c r="U13" i="2"/>
  <c r="U26" i="2" s="1"/>
  <c r="T13" i="2"/>
  <c r="T26" i="2" s="1"/>
  <c r="S13" i="2"/>
  <c r="R13" i="2"/>
  <c r="Q13" i="2"/>
  <c r="P13" i="2"/>
  <c r="P26" i="2" s="1"/>
  <c r="P45" i="2" s="1"/>
  <c r="O13" i="2"/>
  <c r="O26" i="2" s="1"/>
  <c r="N13" i="2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U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F44" i="3" s="1"/>
  <c r="E43" i="3"/>
  <c r="D43" i="3"/>
  <c r="C43" i="3"/>
  <c r="AA37" i="3"/>
  <c r="AA44" i="3" s="1"/>
  <c r="Y37" i="3"/>
  <c r="X37" i="3"/>
  <c r="Z37" i="3" s="1"/>
  <c r="W37" i="3"/>
  <c r="W44" i="3" s="1"/>
  <c r="V37" i="3"/>
  <c r="U37" i="3"/>
  <c r="T37" i="3"/>
  <c r="T44" i="3" s="1"/>
  <c r="S37" i="3"/>
  <c r="S44" i="3" s="1"/>
  <c r="R37" i="3"/>
  <c r="R44" i="3" s="1"/>
  <c r="Q37" i="3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G44" i="3" s="1"/>
  <c r="F37" i="3"/>
  <c r="E37" i="3"/>
  <c r="E44" i="3" s="1"/>
  <c r="D37" i="3"/>
  <c r="D44" i="3" s="1"/>
  <c r="C37" i="3"/>
  <c r="C44" i="3" s="1"/>
  <c r="P26" i="3"/>
  <c r="K26" i="3"/>
  <c r="K45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Z13" i="3" s="1"/>
  <c r="W13" i="3"/>
  <c r="V13" i="3"/>
  <c r="V26" i="3" s="1"/>
  <c r="U13" i="3"/>
  <c r="U26" i="3" s="1"/>
  <c r="U45" i="3" s="1"/>
  <c r="T13" i="3"/>
  <c r="S13" i="3"/>
  <c r="S26" i="3" s="1"/>
  <c r="R13" i="3"/>
  <c r="R26" i="3" s="1"/>
  <c r="Q13" i="3"/>
  <c r="Q26" i="3" s="1"/>
  <c r="P13" i="3"/>
  <c r="O13" i="3"/>
  <c r="N13" i="3"/>
  <c r="N26" i="3" s="1"/>
  <c r="M13" i="3"/>
  <c r="M26" i="3" s="1"/>
  <c r="L13" i="3"/>
  <c r="K13" i="3"/>
  <c r="J13" i="3"/>
  <c r="J26" i="3" s="1"/>
  <c r="I13" i="3"/>
  <c r="H13" i="3"/>
  <c r="H26" i="3" s="1"/>
  <c r="G13" i="3"/>
  <c r="F13" i="3"/>
  <c r="F26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H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E37" i="4"/>
  <c r="E44" i="4" s="1"/>
  <c r="D37" i="4"/>
  <c r="D44" i="4" s="1"/>
  <c r="C37" i="4"/>
  <c r="C44" i="4" s="1"/>
  <c r="AA25" i="4"/>
  <c r="Y25" i="4"/>
  <c r="Y26" i="4" s="1"/>
  <c r="Y45" i="4" s="1"/>
  <c r="X25" i="4"/>
  <c r="W25" i="4"/>
  <c r="V25" i="4"/>
  <c r="U25" i="4"/>
  <c r="T25" i="4"/>
  <c r="S25" i="4"/>
  <c r="R25" i="4"/>
  <c r="Q25" i="4"/>
  <c r="Q26" i="4" s="1"/>
  <c r="Q45" i="4" s="1"/>
  <c r="P25" i="4"/>
  <c r="O25" i="4"/>
  <c r="N25" i="4"/>
  <c r="M25" i="4"/>
  <c r="L25" i="4"/>
  <c r="K25" i="4"/>
  <c r="J25" i="4"/>
  <c r="I25" i="4"/>
  <c r="H25" i="4"/>
  <c r="H26" i="4" s="1"/>
  <c r="G25" i="4"/>
  <c r="F25" i="4"/>
  <c r="E25" i="4"/>
  <c r="D25" i="4"/>
  <c r="C25" i="4"/>
  <c r="AA13" i="4"/>
  <c r="AA26" i="4" s="1"/>
  <c r="Z13" i="4"/>
  <c r="Y13" i="4"/>
  <c r="X13" i="4"/>
  <c r="X26" i="4" s="1"/>
  <c r="W13" i="4"/>
  <c r="W26" i="4" s="1"/>
  <c r="V13" i="4"/>
  <c r="V26" i="4" s="1"/>
  <c r="U13" i="4"/>
  <c r="U26" i="4" s="1"/>
  <c r="T13" i="4"/>
  <c r="S13" i="4"/>
  <c r="R13" i="4"/>
  <c r="R26" i="4" s="1"/>
  <c r="R45" i="4" s="1"/>
  <c r="Q13" i="4"/>
  <c r="P13" i="4"/>
  <c r="P26" i="4" s="1"/>
  <c r="P45" i="4" s="1"/>
  <c r="O13" i="4"/>
  <c r="O26" i="4" s="1"/>
  <c r="N13" i="4"/>
  <c r="N26" i="4" s="1"/>
  <c r="M13" i="4"/>
  <c r="M26" i="4" s="1"/>
  <c r="L13" i="4"/>
  <c r="K13" i="4"/>
  <c r="J13" i="4"/>
  <c r="J26" i="4" s="1"/>
  <c r="J45" i="4" s="1"/>
  <c r="I13" i="4"/>
  <c r="H13" i="4"/>
  <c r="G13" i="4"/>
  <c r="G26" i="4" s="1"/>
  <c r="F13" i="4"/>
  <c r="F26" i="4" s="1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N44" i="5"/>
  <c r="F44" i="5"/>
  <c r="F45" i="5" s="1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V45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F37" i="5"/>
  <c r="E37" i="5"/>
  <c r="D37" i="5"/>
  <c r="D44" i="5" s="1"/>
  <c r="C37" i="5"/>
  <c r="C44" i="5" s="1"/>
  <c r="X26" i="5"/>
  <c r="P26" i="5"/>
  <c r="N26" i="5"/>
  <c r="AA25" i="5"/>
  <c r="Z25" i="5"/>
  <c r="Y25" i="5"/>
  <c r="X25" i="5"/>
  <c r="W25" i="5"/>
  <c r="V25" i="5"/>
  <c r="U25" i="5"/>
  <c r="T25" i="5"/>
  <c r="S25" i="5"/>
  <c r="R25" i="5"/>
  <c r="Q25" i="5"/>
  <c r="Q26" i="5" s="1"/>
  <c r="Q45" i="5" s="1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Z13" i="5"/>
  <c r="Y13" i="5"/>
  <c r="Y26" i="5" s="1"/>
  <c r="Y45" i="5" s="1"/>
  <c r="X13" i="5"/>
  <c r="W13" i="5"/>
  <c r="W26" i="5" s="1"/>
  <c r="V13" i="5"/>
  <c r="V26" i="5" s="1"/>
  <c r="U13" i="5"/>
  <c r="T13" i="5"/>
  <c r="S13" i="5"/>
  <c r="S26" i="5" s="1"/>
  <c r="R13" i="5"/>
  <c r="Q13" i="5"/>
  <c r="P13" i="5"/>
  <c r="O13" i="5"/>
  <c r="O26" i="5" s="1"/>
  <c r="N13" i="5"/>
  <c r="M13" i="5"/>
  <c r="L13" i="5"/>
  <c r="K13" i="5"/>
  <c r="K26" i="5" s="1"/>
  <c r="J13" i="5"/>
  <c r="I13" i="5"/>
  <c r="I26" i="5" s="1"/>
  <c r="I45" i="5" s="1"/>
  <c r="H13" i="5"/>
  <c r="H26" i="5" s="1"/>
  <c r="H45" i="5" s="1"/>
  <c r="G13" i="5"/>
  <c r="G26" i="5" s="1"/>
  <c r="F13" i="5"/>
  <c r="F26" i="5" s="1"/>
  <c r="E13" i="5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5" i="6"/>
  <c r="M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Z37" i="6" s="1"/>
  <c r="X37" i="6"/>
  <c r="X44" i="6" s="1"/>
  <c r="W37" i="6"/>
  <c r="W44" i="6" s="1"/>
  <c r="V37" i="6"/>
  <c r="V44" i="6" s="1"/>
  <c r="U37" i="6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M37" i="6"/>
  <c r="L37" i="6"/>
  <c r="L44" i="6" s="1"/>
  <c r="K37" i="6"/>
  <c r="J37" i="6"/>
  <c r="J44" i="6" s="1"/>
  <c r="I37" i="6"/>
  <c r="H37" i="6"/>
  <c r="G37" i="6"/>
  <c r="G44" i="6" s="1"/>
  <c r="F37" i="6"/>
  <c r="F44" i="6" s="1"/>
  <c r="E37" i="6"/>
  <c r="D37" i="6"/>
  <c r="D44" i="6" s="1"/>
  <c r="C37" i="6"/>
  <c r="C44" i="6" s="1"/>
  <c r="P26" i="6"/>
  <c r="P45" i="6" s="1"/>
  <c r="N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Z13" i="6" s="1"/>
  <c r="W13" i="6"/>
  <c r="W26" i="6" s="1"/>
  <c r="V13" i="6"/>
  <c r="V26" i="6" s="1"/>
  <c r="V45" i="6" s="1"/>
  <c r="U13" i="6"/>
  <c r="T13" i="6"/>
  <c r="T26" i="6" s="1"/>
  <c r="S13" i="6"/>
  <c r="R13" i="6"/>
  <c r="R26" i="6" s="1"/>
  <c r="R45" i="6" s="1"/>
  <c r="Q13" i="6"/>
  <c r="P13" i="6"/>
  <c r="O13" i="6"/>
  <c r="O26" i="6" s="1"/>
  <c r="N13" i="6"/>
  <c r="M13" i="6"/>
  <c r="L13" i="6"/>
  <c r="L26" i="6" s="1"/>
  <c r="L45" i="6" s="1"/>
  <c r="K13" i="6"/>
  <c r="J13" i="6"/>
  <c r="J26" i="6" s="1"/>
  <c r="I13" i="6"/>
  <c r="H13" i="6"/>
  <c r="H26" i="6" s="1"/>
  <c r="G13" i="6"/>
  <c r="F13" i="6"/>
  <c r="F26" i="6" s="1"/>
  <c r="F45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Y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V13" i="7"/>
  <c r="V26" i="7" s="1"/>
  <c r="U13" i="7"/>
  <c r="U26" i="7" s="1"/>
  <c r="T13" i="7"/>
  <c r="T26" i="7" s="1"/>
  <c r="T45" i="7" s="1"/>
  <c r="S13" i="7"/>
  <c r="S26" i="7" s="1"/>
  <c r="R13" i="7"/>
  <c r="R26" i="7" s="1"/>
  <c r="Q13" i="7"/>
  <c r="P13" i="7"/>
  <c r="P26" i="7" s="1"/>
  <c r="O13" i="7"/>
  <c r="N13" i="7"/>
  <c r="N26" i="7" s="1"/>
  <c r="M13" i="7"/>
  <c r="L13" i="7"/>
  <c r="L26" i="7" s="1"/>
  <c r="L45" i="7" s="1"/>
  <c r="K13" i="7"/>
  <c r="K26" i="7" s="1"/>
  <c r="J13" i="7"/>
  <c r="J26" i="7" s="1"/>
  <c r="I13" i="7"/>
  <c r="H13" i="7"/>
  <c r="H26" i="7" s="1"/>
  <c r="G13" i="7"/>
  <c r="F13" i="7"/>
  <c r="F26" i="7" s="1"/>
  <c r="E13" i="7"/>
  <c r="D13" i="7"/>
  <c r="D26" i="7" s="1"/>
  <c r="D45" i="7" s="1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I37" i="8"/>
  <c r="H37" i="8"/>
  <c r="H44" i="8" s="1"/>
  <c r="G37" i="8"/>
  <c r="G44" i="8" s="1"/>
  <c r="F37" i="8"/>
  <c r="E37" i="8"/>
  <c r="E44" i="8" s="1"/>
  <c r="D37" i="8"/>
  <c r="C37" i="8"/>
  <c r="C44" i="8" s="1"/>
  <c r="X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Z13" i="8" s="1"/>
  <c r="W13" i="8"/>
  <c r="V13" i="8"/>
  <c r="V26" i="8" s="1"/>
  <c r="U13" i="8"/>
  <c r="U26" i="8" s="1"/>
  <c r="U45" i="8" s="1"/>
  <c r="T13" i="8"/>
  <c r="T26" i="8" s="1"/>
  <c r="S13" i="8"/>
  <c r="S26" i="8" s="1"/>
  <c r="S45" i="8" s="1"/>
  <c r="R13" i="8"/>
  <c r="R26" i="8" s="1"/>
  <c r="Q13" i="8"/>
  <c r="Q26" i="8" s="1"/>
  <c r="P13" i="8"/>
  <c r="P26" i="8" s="1"/>
  <c r="P45" i="8" s="1"/>
  <c r="O13" i="8"/>
  <c r="N13" i="8"/>
  <c r="N26" i="8" s="1"/>
  <c r="M13" i="8"/>
  <c r="M26" i="8" s="1"/>
  <c r="M45" i="8" s="1"/>
  <c r="L13" i="8"/>
  <c r="L26" i="8" s="1"/>
  <c r="K13" i="8"/>
  <c r="K26" i="8" s="1"/>
  <c r="K45" i="8" s="1"/>
  <c r="J13" i="8"/>
  <c r="J26" i="8" s="1"/>
  <c r="I13" i="8"/>
  <c r="H13" i="8"/>
  <c r="H26" i="8" s="1"/>
  <c r="G13" i="8"/>
  <c r="F13" i="8"/>
  <c r="F26" i="8" s="1"/>
  <c r="E13" i="8"/>
  <c r="E26" i="8" s="1"/>
  <c r="E45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X43" i="9"/>
  <c r="Z43" i="9" s="1"/>
  <c r="W43" i="9"/>
  <c r="V43" i="9"/>
  <c r="U43" i="9"/>
  <c r="U44" i="9" s="1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H37" i="9"/>
  <c r="H44" i="9" s="1"/>
  <c r="G37" i="9"/>
  <c r="F37" i="9"/>
  <c r="F44" i="9" s="1"/>
  <c r="E37" i="9"/>
  <c r="D37" i="9"/>
  <c r="D44" i="9" s="1"/>
  <c r="C37" i="9"/>
  <c r="C44" i="9" s="1"/>
  <c r="G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W13" i="9"/>
  <c r="W26" i="9" s="1"/>
  <c r="V13" i="9"/>
  <c r="V26" i="9" s="1"/>
  <c r="U13" i="9"/>
  <c r="U26" i="9" s="1"/>
  <c r="T13" i="9"/>
  <c r="S13" i="9"/>
  <c r="S26" i="9" s="1"/>
  <c r="R13" i="9"/>
  <c r="Q13" i="9"/>
  <c r="Q26" i="9" s="1"/>
  <c r="Q45" i="9" s="1"/>
  <c r="P13" i="9"/>
  <c r="O13" i="9"/>
  <c r="O26" i="9" s="1"/>
  <c r="O45" i="9" s="1"/>
  <c r="N13" i="9"/>
  <c r="N26" i="9" s="1"/>
  <c r="M13" i="9"/>
  <c r="M26" i="9" s="1"/>
  <c r="L13" i="9"/>
  <c r="K13" i="9"/>
  <c r="K26" i="9" s="1"/>
  <c r="J13" i="9"/>
  <c r="I13" i="9"/>
  <c r="I26" i="9" s="1"/>
  <c r="H13" i="9"/>
  <c r="G13" i="9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W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V13" i="10"/>
  <c r="V26" i="10" s="1"/>
  <c r="V45" i="10" s="1"/>
  <c r="U13" i="10"/>
  <c r="U26" i="10" s="1"/>
  <c r="U45" i="10" s="1"/>
  <c r="T13" i="10"/>
  <c r="T26" i="10" s="1"/>
  <c r="T45" i="10" s="1"/>
  <c r="S13" i="10"/>
  <c r="S26" i="10" s="1"/>
  <c r="S45" i="10" s="1"/>
  <c r="R13" i="10"/>
  <c r="Q13" i="10"/>
  <c r="Q26" i="10" s="1"/>
  <c r="P13" i="10"/>
  <c r="P26" i="10" s="1"/>
  <c r="P45" i="10" s="1"/>
  <c r="O13" i="10"/>
  <c r="O26" i="10" s="1"/>
  <c r="N13" i="10"/>
  <c r="N26" i="10" s="1"/>
  <c r="N45" i="10" s="1"/>
  <c r="M13" i="10"/>
  <c r="M26" i="10" s="1"/>
  <c r="L13" i="10"/>
  <c r="L26" i="10" s="1"/>
  <c r="K13" i="10"/>
  <c r="K26" i="10" s="1"/>
  <c r="K45" i="10" s="1"/>
  <c r="J13" i="10"/>
  <c r="I13" i="10"/>
  <c r="I26" i="10" s="1"/>
  <c r="H13" i="10"/>
  <c r="H26" i="10" s="1"/>
  <c r="H45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H44" i="11"/>
  <c r="D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Z44" i="11" s="1"/>
  <c r="W37" i="11"/>
  <c r="V37" i="11"/>
  <c r="V44" i="11" s="1"/>
  <c r="U37" i="11"/>
  <c r="T37" i="11"/>
  <c r="T44" i="11" s="1"/>
  <c r="S37" i="11"/>
  <c r="S44" i="11" s="1"/>
  <c r="R37" i="11"/>
  <c r="R44" i="11" s="1"/>
  <c r="Q37" i="11"/>
  <c r="P37" i="11"/>
  <c r="P44" i="11" s="1"/>
  <c r="O37" i="11"/>
  <c r="N37" i="11"/>
  <c r="N44" i="11" s="1"/>
  <c r="M37" i="11"/>
  <c r="L37" i="11"/>
  <c r="K37" i="11"/>
  <c r="K44" i="11" s="1"/>
  <c r="J37" i="11"/>
  <c r="J44" i="11" s="1"/>
  <c r="I37" i="11"/>
  <c r="H37" i="11"/>
  <c r="G37" i="11"/>
  <c r="F37" i="11"/>
  <c r="F44" i="11" s="1"/>
  <c r="E37" i="11"/>
  <c r="D37" i="11"/>
  <c r="C37" i="11"/>
  <c r="C44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Z26" i="11" s="1"/>
  <c r="W13" i="11"/>
  <c r="W26" i="11" s="1"/>
  <c r="V13" i="11"/>
  <c r="V26" i="11" s="1"/>
  <c r="U13" i="11"/>
  <c r="U26" i="11" s="1"/>
  <c r="T13" i="11"/>
  <c r="T26" i="11" s="1"/>
  <c r="S13" i="11"/>
  <c r="S26" i="11" s="1"/>
  <c r="S45" i="11" s="1"/>
  <c r="R13" i="1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D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W44" i="12" s="1"/>
  <c r="V37" i="12"/>
  <c r="V44" i="12" s="1"/>
  <c r="U37" i="12"/>
  <c r="T37" i="12"/>
  <c r="S37" i="12"/>
  <c r="S44" i="12" s="1"/>
  <c r="S45" i="12" s="1"/>
  <c r="R37" i="12"/>
  <c r="R44" i="12" s="1"/>
  <c r="Q37" i="12"/>
  <c r="Q44" i="12" s="1"/>
  <c r="P37" i="12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C37" i="12"/>
  <c r="C44" i="12" s="1"/>
  <c r="Z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T26" i="12" s="1"/>
  <c r="S13" i="12"/>
  <c r="S26" i="12" s="1"/>
  <c r="R13" i="12"/>
  <c r="R26" i="12" s="1"/>
  <c r="Q13" i="12"/>
  <c r="Q26" i="12" s="1"/>
  <c r="Q45" i="12" s="1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K13" i="12"/>
  <c r="K26" i="12" s="1"/>
  <c r="J13" i="12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X44" i="13" s="1"/>
  <c r="W37" i="13"/>
  <c r="V37" i="13"/>
  <c r="V44" i="13" s="1"/>
  <c r="U37" i="13"/>
  <c r="U44" i="13" s="1"/>
  <c r="T37" i="13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AA26" i="13"/>
  <c r="AA45" i="13" s="1"/>
  <c r="H26" i="13"/>
  <c r="F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V13" i="13"/>
  <c r="V26" i="13" s="1"/>
  <c r="V45" i="13" s="1"/>
  <c r="U13" i="13"/>
  <c r="U26" i="13" s="1"/>
  <c r="U45" i="13" s="1"/>
  <c r="T13" i="13"/>
  <c r="T26" i="13" s="1"/>
  <c r="S13" i="13"/>
  <c r="S26" i="13" s="1"/>
  <c r="R13" i="13"/>
  <c r="R26" i="13" s="1"/>
  <c r="Q13" i="13"/>
  <c r="P13" i="13"/>
  <c r="P26" i="13" s="1"/>
  <c r="O13" i="13"/>
  <c r="N13" i="13"/>
  <c r="N26" i="13" s="1"/>
  <c r="M13" i="13"/>
  <c r="M26" i="13" s="1"/>
  <c r="M45" i="13" s="1"/>
  <c r="L13" i="13"/>
  <c r="L26" i="13" s="1"/>
  <c r="K13" i="13"/>
  <c r="K26" i="13" s="1"/>
  <c r="J13" i="13"/>
  <c r="J26" i="13" s="1"/>
  <c r="I13" i="13"/>
  <c r="H13" i="13"/>
  <c r="G13" i="13"/>
  <c r="F13" i="13"/>
  <c r="E13" i="13"/>
  <c r="E26" i="13" s="1"/>
  <c r="E45" i="13" s="1"/>
  <c r="D13" i="13"/>
  <c r="D26" i="13" s="1"/>
  <c r="C13" i="13"/>
  <c r="C26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4" i="14"/>
  <c r="H44" i="14"/>
  <c r="AA43" i="14"/>
  <c r="Y43" i="14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Y37" i="14"/>
  <c r="Y44" i="14" s="1"/>
  <c r="X37" i="14"/>
  <c r="Z37" i="14" s="1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K37" i="14"/>
  <c r="J37" i="14"/>
  <c r="J44" i="14" s="1"/>
  <c r="I37" i="14"/>
  <c r="I44" i="14" s="1"/>
  <c r="H37" i="14"/>
  <c r="G37" i="14"/>
  <c r="G44" i="14" s="1"/>
  <c r="F37" i="14"/>
  <c r="E37" i="14"/>
  <c r="E44" i="14" s="1"/>
  <c r="D37" i="14"/>
  <c r="C37" i="14"/>
  <c r="C44" i="14" s="1"/>
  <c r="K26" i="14"/>
  <c r="K45" i="14" s="1"/>
  <c r="F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X26" i="14" s="1"/>
  <c r="W13" i="14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R45" i="14" s="1"/>
  <c r="Q13" i="14"/>
  <c r="P13" i="14"/>
  <c r="P26" i="14" s="1"/>
  <c r="O13" i="14"/>
  <c r="N13" i="14"/>
  <c r="N26" i="14" s="1"/>
  <c r="M13" i="14"/>
  <c r="M26" i="14" s="1"/>
  <c r="L13" i="14"/>
  <c r="L26" i="14" s="1"/>
  <c r="L45" i="14" s="1"/>
  <c r="K13" i="14"/>
  <c r="J13" i="14"/>
  <c r="J26" i="14" s="1"/>
  <c r="J45" i="14" s="1"/>
  <c r="I13" i="14"/>
  <c r="H13" i="14"/>
  <c r="H26" i="14" s="1"/>
  <c r="G13" i="14"/>
  <c r="F13" i="14"/>
  <c r="E13" i="14"/>
  <c r="E26" i="14" s="1"/>
  <c r="D13" i="14"/>
  <c r="D26" i="14" s="1"/>
  <c r="D45" i="14" s="1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M44" i="15"/>
  <c r="AA43" i="15"/>
  <c r="Y43" i="15"/>
  <c r="X43" i="15"/>
  <c r="Z43" i="15" s="1"/>
  <c r="W43" i="15"/>
  <c r="V43" i="15"/>
  <c r="V44" i="15" s="1"/>
  <c r="U43" i="15"/>
  <c r="T43" i="15"/>
  <c r="S43" i="15"/>
  <c r="R43" i="15"/>
  <c r="Q43" i="15"/>
  <c r="P43" i="15"/>
  <c r="O43" i="15"/>
  <c r="N43" i="15"/>
  <c r="N44" i="15" s="1"/>
  <c r="M43" i="15"/>
  <c r="L43" i="15"/>
  <c r="K43" i="15"/>
  <c r="J43" i="15"/>
  <c r="I43" i="15"/>
  <c r="H43" i="15"/>
  <c r="G43" i="15"/>
  <c r="F43" i="15"/>
  <c r="F44" i="15" s="1"/>
  <c r="E43" i="15"/>
  <c r="D43" i="15"/>
  <c r="C43" i="15"/>
  <c r="AA37" i="15"/>
  <c r="AA44" i="15" s="1"/>
  <c r="Y37" i="15"/>
  <c r="Y44" i="15" s="1"/>
  <c r="X37" i="15"/>
  <c r="W37" i="15"/>
  <c r="W44" i="15" s="1"/>
  <c r="V37" i="15"/>
  <c r="U37" i="15"/>
  <c r="U44" i="15" s="1"/>
  <c r="T37" i="15"/>
  <c r="S37" i="15"/>
  <c r="S44" i="15" s="1"/>
  <c r="R37" i="15"/>
  <c r="R44" i="15" s="1"/>
  <c r="Q37" i="15"/>
  <c r="Q44" i="15" s="1"/>
  <c r="P37" i="15"/>
  <c r="O37" i="15"/>
  <c r="O44" i="15" s="1"/>
  <c r="N37" i="15"/>
  <c r="M37" i="15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E44" i="15" s="1"/>
  <c r="D37" i="15"/>
  <c r="C37" i="15"/>
  <c r="C44" i="15" s="1"/>
  <c r="V26" i="15"/>
  <c r="S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X26" i="15" s="1"/>
  <c r="W13" i="15"/>
  <c r="V13" i="15"/>
  <c r="U13" i="15"/>
  <c r="U26" i="15" s="1"/>
  <c r="T13" i="15"/>
  <c r="T26" i="15" s="1"/>
  <c r="S13" i="15"/>
  <c r="R13" i="15"/>
  <c r="R26" i="15" s="1"/>
  <c r="R45" i="15" s="1"/>
  <c r="Q13" i="15"/>
  <c r="P13" i="15"/>
  <c r="P26" i="15" s="1"/>
  <c r="O13" i="15"/>
  <c r="N13" i="15"/>
  <c r="N26" i="15" s="1"/>
  <c r="N45" i="15" s="1"/>
  <c r="M13" i="15"/>
  <c r="M26" i="15" s="1"/>
  <c r="L13" i="15"/>
  <c r="L26" i="15" s="1"/>
  <c r="K13" i="15"/>
  <c r="K26" i="15" s="1"/>
  <c r="J13" i="15"/>
  <c r="J26" i="15" s="1"/>
  <c r="J45" i="15" s="1"/>
  <c r="I13" i="15"/>
  <c r="H13" i="15"/>
  <c r="H26" i="15" s="1"/>
  <c r="H45" i="15" s="1"/>
  <c r="G13" i="15"/>
  <c r="F13" i="15"/>
  <c r="F26" i="15" s="1"/>
  <c r="F45" i="15" s="1"/>
  <c r="E13" i="15"/>
  <c r="E26" i="15" s="1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Z37" i="16" s="1"/>
  <c r="X37" i="16"/>
  <c r="W37" i="16"/>
  <c r="W44" i="16" s="1"/>
  <c r="V37" i="16"/>
  <c r="U37" i="16"/>
  <c r="U44" i="16" s="1"/>
  <c r="T37" i="16"/>
  <c r="S37" i="16"/>
  <c r="S44" i="16" s="1"/>
  <c r="R37" i="16"/>
  <c r="R44" i="16" s="1"/>
  <c r="Q37" i="16"/>
  <c r="P37" i="16"/>
  <c r="P44" i="16" s="1"/>
  <c r="O37" i="16"/>
  <c r="O44" i="16" s="1"/>
  <c r="N37" i="16"/>
  <c r="M37" i="16"/>
  <c r="M44" i="16" s="1"/>
  <c r="L37" i="16"/>
  <c r="K37" i="16"/>
  <c r="K44" i="16" s="1"/>
  <c r="J37" i="16"/>
  <c r="J44" i="16" s="1"/>
  <c r="I37" i="16"/>
  <c r="H37" i="16"/>
  <c r="H44" i="16" s="1"/>
  <c r="G37" i="16"/>
  <c r="G44" i="16" s="1"/>
  <c r="F37" i="16"/>
  <c r="E37" i="16"/>
  <c r="E44" i="16" s="1"/>
  <c r="D37" i="16"/>
  <c r="C37" i="16"/>
  <c r="C44" i="16" s="1"/>
  <c r="X26" i="16"/>
  <c r="V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Z13" i="16" s="1"/>
  <c r="W13" i="16"/>
  <c r="V13" i="16"/>
  <c r="U13" i="16"/>
  <c r="U26" i="16" s="1"/>
  <c r="T13" i="16"/>
  <c r="S13" i="16"/>
  <c r="R13" i="16"/>
  <c r="R26" i="16" s="1"/>
  <c r="R45" i="16" s="1"/>
  <c r="Q13" i="16"/>
  <c r="P13" i="16"/>
  <c r="P26" i="16" s="1"/>
  <c r="O13" i="16"/>
  <c r="N13" i="16"/>
  <c r="N26" i="16" s="1"/>
  <c r="M13" i="16"/>
  <c r="M26" i="16" s="1"/>
  <c r="L13" i="16"/>
  <c r="K13" i="16"/>
  <c r="K26" i="16" s="1"/>
  <c r="J13" i="16"/>
  <c r="J26" i="16" s="1"/>
  <c r="I13" i="16"/>
  <c r="H13" i="16"/>
  <c r="H26" i="16" s="1"/>
  <c r="G13" i="16"/>
  <c r="F13" i="16"/>
  <c r="F26" i="16" s="1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S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W37" i="17"/>
  <c r="W44" i="17" s="1"/>
  <c r="V37" i="17"/>
  <c r="U37" i="17"/>
  <c r="U44" i="17" s="1"/>
  <c r="T37" i="17"/>
  <c r="S37" i="17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S26" i="17"/>
  <c r="S45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W26" i="17" s="1"/>
  <c r="V13" i="17"/>
  <c r="V26" i="17" s="1"/>
  <c r="V45" i="17" s="1"/>
  <c r="U13" i="17"/>
  <c r="U26" i="17" s="1"/>
  <c r="T13" i="17"/>
  <c r="S13" i="17"/>
  <c r="R13" i="17"/>
  <c r="R26" i="17" s="1"/>
  <c r="R45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K13" i="17"/>
  <c r="K26" i="17" s="1"/>
  <c r="K45" i="17" s="1"/>
  <c r="J13" i="17"/>
  <c r="J26" i="17" s="1"/>
  <c r="J45" i="17" s="1"/>
  <c r="I13" i="17"/>
  <c r="I26" i="17" s="1"/>
  <c r="H13" i="17"/>
  <c r="H26" i="17" s="1"/>
  <c r="G13" i="17"/>
  <c r="G26" i="17" s="1"/>
  <c r="F13" i="17"/>
  <c r="F26" i="17" s="1"/>
  <c r="E13" i="17"/>
  <c r="E26" i="17" s="1"/>
  <c r="E45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P44" i="18" s="1"/>
  <c r="O43" i="18"/>
  <c r="N43" i="18"/>
  <c r="M43" i="18"/>
  <c r="L43" i="18"/>
  <c r="K43" i="18"/>
  <c r="J43" i="18"/>
  <c r="I43" i="18"/>
  <c r="H43" i="18"/>
  <c r="G43" i="18"/>
  <c r="F43" i="18"/>
  <c r="E43" i="18"/>
  <c r="E44" i="18" s="1"/>
  <c r="D43" i="18"/>
  <c r="C43" i="18"/>
  <c r="AA37" i="18"/>
  <c r="AA44" i="18" s="1"/>
  <c r="Y37" i="18"/>
  <c r="Y44" i="18" s="1"/>
  <c r="X37" i="18"/>
  <c r="Z37" i="18" s="1"/>
  <c r="W37" i="18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O37" i="18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D37" i="18"/>
  <c r="D44" i="18" s="1"/>
  <c r="C37" i="18"/>
  <c r="C44" i="18" s="1"/>
  <c r="X26" i="18"/>
  <c r="Z26" i="18" s="1"/>
  <c r="R26" i="18"/>
  <c r="R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Z13" i="18" s="1"/>
  <c r="W13" i="18"/>
  <c r="W26" i="18" s="1"/>
  <c r="V13" i="18"/>
  <c r="V26" i="18" s="1"/>
  <c r="U13" i="18"/>
  <c r="T13" i="18"/>
  <c r="T26" i="18" s="1"/>
  <c r="T45" i="18" s="1"/>
  <c r="S13" i="18"/>
  <c r="R13" i="18"/>
  <c r="Q13" i="18"/>
  <c r="Q26" i="18" s="1"/>
  <c r="P13" i="18"/>
  <c r="P26" i="18" s="1"/>
  <c r="O13" i="18"/>
  <c r="O26" i="18" s="1"/>
  <c r="N13" i="18"/>
  <c r="N26" i="18" s="1"/>
  <c r="M13" i="18"/>
  <c r="L13" i="18"/>
  <c r="L26" i="18" s="1"/>
  <c r="L45" i="18" s="1"/>
  <c r="K13" i="18"/>
  <c r="J13" i="18"/>
  <c r="J26" i="18" s="1"/>
  <c r="J45" i="18" s="1"/>
  <c r="I13" i="18"/>
  <c r="I26" i="18" s="1"/>
  <c r="H13" i="18"/>
  <c r="H26" i="18" s="1"/>
  <c r="G13" i="18"/>
  <c r="G26" i="18" s="1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M44" i="19"/>
  <c r="E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O37" i="19"/>
  <c r="O44" i="19" s="1"/>
  <c r="N37" i="19"/>
  <c r="N44" i="19" s="1"/>
  <c r="M37" i="19"/>
  <c r="L37" i="19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D37" i="19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W13" i="19"/>
  <c r="W26" i="19" s="1"/>
  <c r="W45" i="19" s="1"/>
  <c r="V13" i="19"/>
  <c r="U13" i="19"/>
  <c r="U26" i="19" s="1"/>
  <c r="T13" i="19"/>
  <c r="T26" i="19" s="1"/>
  <c r="S13" i="19"/>
  <c r="R13" i="19"/>
  <c r="R26" i="19" s="1"/>
  <c r="R45" i="19" s="1"/>
  <c r="Q13" i="19"/>
  <c r="P13" i="19"/>
  <c r="P26" i="19" s="1"/>
  <c r="O13" i="19"/>
  <c r="O26" i="19" s="1"/>
  <c r="N13" i="19"/>
  <c r="M13" i="19"/>
  <c r="M26" i="19" s="1"/>
  <c r="L13" i="19"/>
  <c r="L26" i="19" s="1"/>
  <c r="K13" i="19"/>
  <c r="J13" i="19"/>
  <c r="J26" i="19" s="1"/>
  <c r="J45" i="19" s="1"/>
  <c r="I13" i="19"/>
  <c r="H13" i="19"/>
  <c r="H26" i="19" s="1"/>
  <c r="G13" i="19"/>
  <c r="G26" i="19" s="1"/>
  <c r="F13" i="19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V45" i="20" s="1"/>
  <c r="U37" i="20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G37" i="20"/>
  <c r="G44" i="20" s="1"/>
  <c r="F37" i="20"/>
  <c r="E37" i="20"/>
  <c r="E44" i="20" s="1"/>
  <c r="D37" i="20"/>
  <c r="D44" i="20" s="1"/>
  <c r="C37" i="20"/>
  <c r="C44" i="20" s="1"/>
  <c r="M26" i="20"/>
  <c r="M45" i="20" s="1"/>
  <c r="H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Z13" i="20" s="1"/>
  <c r="W13" i="20"/>
  <c r="V13" i="20"/>
  <c r="V26" i="20" s="1"/>
  <c r="U13" i="20"/>
  <c r="U26" i="20" s="1"/>
  <c r="U45" i="20" s="1"/>
  <c r="T13" i="20"/>
  <c r="S13" i="20"/>
  <c r="R13" i="20"/>
  <c r="R26" i="20" s="1"/>
  <c r="R45" i="20" s="1"/>
  <c r="Q13" i="20"/>
  <c r="P13" i="20"/>
  <c r="P26" i="20" s="1"/>
  <c r="O13" i="20"/>
  <c r="N13" i="20"/>
  <c r="N26" i="20" s="1"/>
  <c r="M13" i="20"/>
  <c r="L13" i="20"/>
  <c r="K13" i="20"/>
  <c r="J13" i="20"/>
  <c r="J26" i="20" s="1"/>
  <c r="J45" i="20" s="1"/>
  <c r="I13" i="20"/>
  <c r="H13" i="20"/>
  <c r="G13" i="20"/>
  <c r="F13" i="20"/>
  <c r="F26" i="20" s="1"/>
  <c r="E13" i="20"/>
  <c r="E26" i="20" s="1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D45" i="21"/>
  <c r="W44" i="21"/>
  <c r="J44" i="21"/>
  <c r="AA43" i="21"/>
  <c r="Y43" i="21"/>
  <c r="X43" i="21"/>
  <c r="W43" i="21"/>
  <c r="V43" i="21"/>
  <c r="U43" i="21"/>
  <c r="T43" i="21"/>
  <c r="S43" i="21"/>
  <c r="R43" i="21"/>
  <c r="Q43" i="21"/>
  <c r="P43" i="21"/>
  <c r="P44" i="21" s="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U26" i="21"/>
  <c r="P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Z13" i="21" s="1"/>
  <c r="W13" i="21"/>
  <c r="W26" i="21" s="1"/>
  <c r="W45" i="21" s="1"/>
  <c r="V13" i="21"/>
  <c r="U13" i="21"/>
  <c r="T13" i="21"/>
  <c r="T26" i="21" s="1"/>
  <c r="S13" i="21"/>
  <c r="R13" i="21"/>
  <c r="Q13" i="21"/>
  <c r="P13" i="21"/>
  <c r="O13" i="21"/>
  <c r="O26" i="21" s="1"/>
  <c r="N13" i="21"/>
  <c r="M13" i="21"/>
  <c r="M26" i="21" s="1"/>
  <c r="L13" i="21"/>
  <c r="L26" i="21" s="1"/>
  <c r="K13" i="21"/>
  <c r="J13" i="21"/>
  <c r="I13" i="21"/>
  <c r="H13" i="21"/>
  <c r="H26" i="21" s="1"/>
  <c r="G13" i="21"/>
  <c r="G26" i="21" s="1"/>
  <c r="F13" i="21"/>
  <c r="E13" i="21"/>
  <c r="E26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J44" i="22"/>
  <c r="AA43" i="22"/>
  <c r="Y43" i="22"/>
  <c r="X43" i="22"/>
  <c r="W43" i="22"/>
  <c r="V43" i="22"/>
  <c r="U43" i="22"/>
  <c r="T43" i="22"/>
  <c r="S43" i="22"/>
  <c r="R43" i="22"/>
  <c r="Q43" i="22"/>
  <c r="P43" i="22"/>
  <c r="P44" i="22" s="1"/>
  <c r="O43" i="22"/>
  <c r="N43" i="22"/>
  <c r="M43" i="22"/>
  <c r="L43" i="22"/>
  <c r="K43" i="22"/>
  <c r="J43" i="22"/>
  <c r="I43" i="22"/>
  <c r="H43" i="22"/>
  <c r="H44" i="22" s="1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U37" i="22"/>
  <c r="U44" i="22" s="1"/>
  <c r="T37" i="22"/>
  <c r="S37" i="22"/>
  <c r="S44" i="22" s="1"/>
  <c r="R37" i="22"/>
  <c r="R44" i="22" s="1"/>
  <c r="Q37" i="22"/>
  <c r="Q44" i="22" s="1"/>
  <c r="P37" i="22"/>
  <c r="O37" i="22"/>
  <c r="O44" i="22" s="1"/>
  <c r="N37" i="22"/>
  <c r="M37" i="22"/>
  <c r="M44" i="22" s="1"/>
  <c r="L37" i="22"/>
  <c r="K37" i="22"/>
  <c r="K44" i="22" s="1"/>
  <c r="J37" i="22"/>
  <c r="I37" i="22"/>
  <c r="I44" i="22" s="1"/>
  <c r="H37" i="22"/>
  <c r="G37" i="22"/>
  <c r="G44" i="22" s="1"/>
  <c r="F37" i="22"/>
  <c r="E37" i="22"/>
  <c r="E44" i="22" s="1"/>
  <c r="D37" i="22"/>
  <c r="C37" i="22"/>
  <c r="C44" i="22" s="1"/>
  <c r="J26" i="22"/>
  <c r="J45" i="22" s="1"/>
  <c r="AA25" i="22"/>
  <c r="Y25" i="22"/>
  <c r="X25" i="22"/>
  <c r="W25" i="22"/>
  <c r="V25" i="22"/>
  <c r="U25" i="22"/>
  <c r="U26" i="22" s="1"/>
  <c r="T25" i="22"/>
  <c r="S25" i="22"/>
  <c r="R25" i="22"/>
  <c r="Q25" i="22"/>
  <c r="P25" i="22"/>
  <c r="O25" i="22"/>
  <c r="N25" i="22"/>
  <c r="M25" i="22"/>
  <c r="M26" i="22" s="1"/>
  <c r="L25" i="22"/>
  <c r="K25" i="22"/>
  <c r="J25" i="22"/>
  <c r="I25" i="22"/>
  <c r="H25" i="22"/>
  <c r="G25" i="22"/>
  <c r="F25" i="22"/>
  <c r="E25" i="22"/>
  <c r="D25" i="22"/>
  <c r="C25" i="22"/>
  <c r="AA13" i="22"/>
  <c r="Z13" i="22"/>
  <c r="Y13" i="22"/>
  <c r="X13" i="22"/>
  <c r="X26" i="22" s="1"/>
  <c r="W13" i="22"/>
  <c r="W26" i="22" s="1"/>
  <c r="V13" i="22"/>
  <c r="V26" i="22" s="1"/>
  <c r="U13" i="22"/>
  <c r="T13" i="22"/>
  <c r="T26" i="22" s="1"/>
  <c r="S13" i="22"/>
  <c r="R13" i="22"/>
  <c r="R26" i="22" s="1"/>
  <c r="Q13" i="22"/>
  <c r="P13" i="22"/>
  <c r="P26" i="22" s="1"/>
  <c r="O13" i="22"/>
  <c r="O26" i="22" s="1"/>
  <c r="N13" i="22"/>
  <c r="N26" i="22" s="1"/>
  <c r="M13" i="22"/>
  <c r="L13" i="22"/>
  <c r="L26" i="22" s="1"/>
  <c r="K13" i="22"/>
  <c r="J13" i="22"/>
  <c r="I13" i="22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R44" i="23"/>
  <c r="O44" i="23"/>
  <c r="E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U37" i="23"/>
  <c r="U44" i="23" s="1"/>
  <c r="T37" i="23"/>
  <c r="T44" i="23" s="1"/>
  <c r="T45" i="23" s="1"/>
  <c r="S37" i="23"/>
  <c r="R37" i="23"/>
  <c r="Q37" i="23"/>
  <c r="Q44" i="23" s="1"/>
  <c r="P37" i="23"/>
  <c r="O37" i="23"/>
  <c r="N37" i="23"/>
  <c r="M37" i="23"/>
  <c r="M44" i="23" s="1"/>
  <c r="L37" i="23"/>
  <c r="L44" i="23" s="1"/>
  <c r="K37" i="23"/>
  <c r="J37" i="23"/>
  <c r="J44" i="23" s="1"/>
  <c r="I37" i="23"/>
  <c r="I44" i="23" s="1"/>
  <c r="H37" i="23"/>
  <c r="G37" i="23"/>
  <c r="G44" i="23" s="1"/>
  <c r="F37" i="23"/>
  <c r="E37" i="23"/>
  <c r="D37" i="23"/>
  <c r="D44" i="23" s="1"/>
  <c r="C37" i="23"/>
  <c r="U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Z26" i="23" s="1"/>
  <c r="W13" i="23"/>
  <c r="W26" i="23" s="1"/>
  <c r="V13" i="23"/>
  <c r="U13" i="23"/>
  <c r="T13" i="23"/>
  <c r="T26" i="23" s="1"/>
  <c r="S13" i="23"/>
  <c r="R13" i="23"/>
  <c r="Q13" i="23"/>
  <c r="P13" i="23"/>
  <c r="O13" i="23"/>
  <c r="O26" i="23" s="1"/>
  <c r="N13" i="23"/>
  <c r="M13" i="23"/>
  <c r="L13" i="23"/>
  <c r="L26" i="23" s="1"/>
  <c r="K13" i="23"/>
  <c r="J13" i="23"/>
  <c r="J26" i="23" s="1"/>
  <c r="I13" i="23"/>
  <c r="H13" i="23"/>
  <c r="H26" i="23" s="1"/>
  <c r="G13" i="23"/>
  <c r="G26" i="23" s="1"/>
  <c r="F13" i="23"/>
  <c r="E13" i="23"/>
  <c r="E26" i="23" s="1"/>
  <c r="E45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W37" i="24"/>
  <c r="W44" i="24" s="1"/>
  <c r="V37" i="24"/>
  <c r="U37" i="24"/>
  <c r="U44" i="24" s="1"/>
  <c r="T37" i="24"/>
  <c r="T44" i="24" s="1"/>
  <c r="S37" i="24"/>
  <c r="R37" i="24"/>
  <c r="R44" i="24" s="1"/>
  <c r="Q37" i="24"/>
  <c r="Q44" i="24" s="1"/>
  <c r="P37" i="24"/>
  <c r="O37" i="24"/>
  <c r="O44" i="24" s="1"/>
  <c r="N37" i="24"/>
  <c r="M37" i="24"/>
  <c r="L37" i="24"/>
  <c r="L44" i="24" s="1"/>
  <c r="K37" i="24"/>
  <c r="J37" i="24"/>
  <c r="J44" i="24" s="1"/>
  <c r="I37" i="24"/>
  <c r="I44" i="24" s="1"/>
  <c r="H37" i="24"/>
  <c r="G37" i="24"/>
  <c r="G44" i="24" s="1"/>
  <c r="F37" i="24"/>
  <c r="E37" i="24"/>
  <c r="D37" i="24"/>
  <c r="D44" i="24" s="1"/>
  <c r="C37" i="24"/>
  <c r="X26" i="24"/>
  <c r="P26" i="24"/>
  <c r="H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Z13" i="24" s="1"/>
  <c r="W13" i="24"/>
  <c r="W26" i="24" s="1"/>
  <c r="V13" i="24"/>
  <c r="U13" i="24"/>
  <c r="U26" i="24" s="1"/>
  <c r="T13" i="24"/>
  <c r="T26" i="24" s="1"/>
  <c r="S13" i="24"/>
  <c r="S26" i="24" s="1"/>
  <c r="R13" i="24"/>
  <c r="R26" i="24" s="1"/>
  <c r="Q13" i="24"/>
  <c r="P13" i="24"/>
  <c r="O13" i="24"/>
  <c r="O26" i="24" s="1"/>
  <c r="N13" i="24"/>
  <c r="M13" i="24"/>
  <c r="M26" i="24" s="1"/>
  <c r="L13" i="24"/>
  <c r="K13" i="24"/>
  <c r="K26" i="24" s="1"/>
  <c r="J13" i="24"/>
  <c r="I13" i="24"/>
  <c r="H13" i="24"/>
  <c r="G13" i="24"/>
  <c r="G26" i="24" s="1"/>
  <c r="F13" i="24"/>
  <c r="E13" i="24"/>
  <c r="E26" i="24" s="1"/>
  <c r="D13" i="24"/>
  <c r="C13" i="24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AA43" i="1"/>
  <c r="Z43" i="1"/>
  <c r="Y43" i="1"/>
  <c r="X43" i="1"/>
  <c r="W43" i="1"/>
  <c r="V43" i="1"/>
  <c r="U43" i="1"/>
  <c r="U44" i="1" s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E44" i="1" s="1"/>
  <c r="D43" i="1"/>
  <c r="C43" i="1"/>
  <c r="AA37" i="1"/>
  <c r="AA44" i="1" s="1"/>
  <c r="Y37" i="1"/>
  <c r="Y44" i="1" s="1"/>
  <c r="Z44" i="1" s="1"/>
  <c r="X37" i="1"/>
  <c r="X44" i="1" s="1"/>
  <c r="W37" i="1"/>
  <c r="W44" i="1" s="1"/>
  <c r="V37" i="1"/>
  <c r="U37" i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D37" i="1"/>
  <c r="D44" i="1" s="1"/>
  <c r="C37" i="1"/>
  <c r="C44" i="1" s="1"/>
  <c r="R26" i="1"/>
  <c r="M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V13" i="1"/>
  <c r="U13" i="1"/>
  <c r="U26" i="1" s="1"/>
  <c r="T13" i="1"/>
  <c r="T26" i="1" s="1"/>
  <c r="S13" i="1"/>
  <c r="R13" i="1"/>
  <c r="Q13" i="1"/>
  <c r="Q26" i="1" s="1"/>
  <c r="P13" i="1"/>
  <c r="O13" i="1"/>
  <c r="O26" i="1" s="1"/>
  <c r="N13" i="1"/>
  <c r="M13" i="1"/>
  <c r="L13" i="1"/>
  <c r="L26" i="1" s="1"/>
  <c r="K13" i="1"/>
  <c r="K26" i="1" s="1"/>
  <c r="K45" i="1" s="1"/>
  <c r="J13" i="1"/>
  <c r="J26" i="1" s="1"/>
  <c r="I13" i="1"/>
  <c r="I26" i="1" s="1"/>
  <c r="H13" i="1"/>
  <c r="G13" i="1"/>
  <c r="G26" i="1" s="1"/>
  <c r="F13" i="1"/>
  <c r="E13" i="1"/>
  <c r="D13" i="1"/>
  <c r="D26" i="1" s="1"/>
  <c r="C13" i="1"/>
  <c r="E45" i="22" l="1"/>
  <c r="J45" i="23"/>
  <c r="Z26" i="8"/>
  <c r="R45" i="22"/>
  <c r="AA26" i="24"/>
  <c r="F44" i="20"/>
  <c r="F45" i="20" s="1"/>
  <c r="D44" i="19"/>
  <c r="M26" i="6"/>
  <c r="M45" i="6" s="1"/>
  <c r="H26" i="1"/>
  <c r="H45" i="1" s="1"/>
  <c r="P26" i="1"/>
  <c r="P45" i="1" s="1"/>
  <c r="M45" i="24"/>
  <c r="U45" i="24"/>
  <c r="D26" i="24"/>
  <c r="D45" i="24" s="1"/>
  <c r="L26" i="24"/>
  <c r="L45" i="24" s="1"/>
  <c r="P26" i="23"/>
  <c r="X26" i="21"/>
  <c r="X45" i="21" s="1"/>
  <c r="F45" i="17"/>
  <c r="N45" i="17"/>
  <c r="F45" i="14"/>
  <c r="X45" i="11"/>
  <c r="Z45" i="11" s="1"/>
  <c r="I45" i="10"/>
  <c r="J44" i="8"/>
  <c r="J45" i="8" s="1"/>
  <c r="E45" i="3"/>
  <c r="M45" i="3"/>
  <c r="U26" i="6"/>
  <c r="O45" i="1"/>
  <c r="T45" i="24"/>
  <c r="H44" i="23"/>
  <c r="H45" i="23" s="1"/>
  <c r="U45" i="21"/>
  <c r="Q45" i="1"/>
  <c r="Y45" i="1"/>
  <c r="Z37" i="1"/>
  <c r="F26" i="24"/>
  <c r="N26" i="24"/>
  <c r="V26" i="24"/>
  <c r="E44" i="24"/>
  <c r="E45" i="24" s="1"/>
  <c r="R26" i="23"/>
  <c r="R45" i="23" s="1"/>
  <c r="Z13" i="23"/>
  <c r="C44" i="23"/>
  <c r="C45" i="23" s="1"/>
  <c r="K44" i="23"/>
  <c r="S44" i="23"/>
  <c r="I26" i="22"/>
  <c r="Q26" i="22"/>
  <c r="Q45" i="22" s="1"/>
  <c r="Y26" i="22"/>
  <c r="Z25" i="22"/>
  <c r="J26" i="21"/>
  <c r="J45" i="21" s="1"/>
  <c r="R26" i="21"/>
  <c r="R45" i="21" s="1"/>
  <c r="P45" i="15"/>
  <c r="H45" i="11"/>
  <c r="AA45" i="10"/>
  <c r="J26" i="10"/>
  <c r="J45" i="10" s="1"/>
  <c r="R26" i="10"/>
  <c r="R45" i="10" s="1"/>
  <c r="N44" i="6"/>
  <c r="N45" i="6" s="1"/>
  <c r="C45" i="5"/>
  <c r="K45" i="5"/>
  <c r="S45" i="5"/>
  <c r="I26" i="4"/>
  <c r="I45" i="4" s="1"/>
  <c r="C26" i="24"/>
  <c r="P44" i="23"/>
  <c r="AA26" i="1"/>
  <c r="AA45" i="1" s="1"/>
  <c r="R44" i="1"/>
  <c r="AA26" i="23"/>
  <c r="AA45" i="23" s="1"/>
  <c r="AA26" i="21"/>
  <c r="AA45" i="21" s="1"/>
  <c r="X26" i="19"/>
  <c r="Z13" i="19"/>
  <c r="AA26" i="17"/>
  <c r="AA45" i="17" s="1"/>
  <c r="X44" i="16"/>
  <c r="X45" i="16" s="1"/>
  <c r="I26" i="15"/>
  <c r="I45" i="15" s="1"/>
  <c r="Q26" i="15"/>
  <c r="E45" i="14"/>
  <c r="M45" i="14"/>
  <c r="U45" i="14"/>
  <c r="C26" i="7"/>
  <c r="C45" i="7" s="1"/>
  <c r="L44" i="19"/>
  <c r="W45" i="1"/>
  <c r="E44" i="9"/>
  <c r="I44" i="8"/>
  <c r="Q44" i="8"/>
  <c r="Q45" i="8" s="1"/>
  <c r="L44" i="5"/>
  <c r="C26" i="1"/>
  <c r="C45" i="1" s="1"/>
  <c r="S26" i="1"/>
  <c r="S45" i="1" s="1"/>
  <c r="Z50" i="1"/>
  <c r="D45" i="23"/>
  <c r="L45" i="23"/>
  <c r="C26" i="23"/>
  <c r="K26" i="23"/>
  <c r="S26" i="23"/>
  <c r="AA26" i="22"/>
  <c r="AA45" i="22" s="1"/>
  <c r="L45" i="21"/>
  <c r="T45" i="21"/>
  <c r="C26" i="21"/>
  <c r="K26" i="21"/>
  <c r="S26" i="21"/>
  <c r="X44" i="15"/>
  <c r="X45" i="15" s="1"/>
  <c r="Z37" i="15"/>
  <c r="J26" i="11"/>
  <c r="J45" i="11" s="1"/>
  <c r="R26" i="11"/>
  <c r="J26" i="9"/>
  <c r="J45" i="9" s="1"/>
  <c r="R26" i="9"/>
  <c r="R45" i="9" s="1"/>
  <c r="Y45" i="7"/>
  <c r="L45" i="1"/>
  <c r="H44" i="21"/>
  <c r="H45" i="21" s="1"/>
  <c r="L44" i="11"/>
  <c r="Z13" i="2"/>
  <c r="X26" i="2"/>
  <c r="D45" i="1"/>
  <c r="H44" i="24"/>
  <c r="H45" i="24" s="1"/>
  <c r="P44" i="24"/>
  <c r="X44" i="24"/>
  <c r="Z44" i="24" s="1"/>
  <c r="D45" i="22"/>
  <c r="C26" i="22"/>
  <c r="C45" i="22" s="1"/>
  <c r="K26" i="22"/>
  <c r="K45" i="22" s="1"/>
  <c r="S26" i="22"/>
  <c r="S45" i="22" s="1"/>
  <c r="N45" i="21"/>
  <c r="N45" i="20"/>
  <c r="H45" i="18"/>
  <c r="H45" i="16"/>
  <c r="P45" i="16"/>
  <c r="C45" i="15"/>
  <c r="C45" i="13"/>
  <c r="K45" i="13"/>
  <c r="S45" i="13"/>
  <c r="G45" i="12"/>
  <c r="G45" i="3"/>
  <c r="E26" i="1"/>
  <c r="E45" i="1" s="1"/>
  <c r="F44" i="1"/>
  <c r="N44" i="1"/>
  <c r="V44" i="1"/>
  <c r="J26" i="24"/>
  <c r="J45" i="24" s="1"/>
  <c r="Z37" i="24"/>
  <c r="F26" i="23"/>
  <c r="N26" i="23"/>
  <c r="V26" i="23"/>
  <c r="M26" i="23"/>
  <c r="M45" i="23" s="1"/>
  <c r="D44" i="22"/>
  <c r="L44" i="22"/>
  <c r="L45" i="22" s="1"/>
  <c r="T44" i="22"/>
  <c r="T45" i="22" s="1"/>
  <c r="F26" i="21"/>
  <c r="F45" i="21" s="1"/>
  <c r="N26" i="21"/>
  <c r="V26" i="21"/>
  <c r="V45" i="21" s="1"/>
  <c r="I26" i="16"/>
  <c r="Q26" i="16"/>
  <c r="Q45" i="16" s="1"/>
  <c r="V45" i="15"/>
  <c r="T45" i="13"/>
  <c r="Q44" i="13"/>
  <c r="Y44" i="13"/>
  <c r="G26" i="20"/>
  <c r="O26" i="20"/>
  <c r="O45" i="20" s="1"/>
  <c r="W26" i="20"/>
  <c r="H44" i="20"/>
  <c r="P44" i="20"/>
  <c r="J45" i="16"/>
  <c r="AA26" i="16"/>
  <c r="AA45" i="16" s="1"/>
  <c r="F44" i="14"/>
  <c r="N44" i="14"/>
  <c r="N45" i="14" s="1"/>
  <c r="V44" i="14"/>
  <c r="D45" i="11"/>
  <c r="L45" i="11"/>
  <c r="T45" i="11"/>
  <c r="C45" i="10"/>
  <c r="D26" i="9"/>
  <c r="D45" i="9" s="1"/>
  <c r="L26" i="9"/>
  <c r="L45" i="9" s="1"/>
  <c r="T26" i="9"/>
  <c r="T45" i="9" s="1"/>
  <c r="G44" i="9"/>
  <c r="G45" i="9" s="1"/>
  <c r="I26" i="8"/>
  <c r="I45" i="8" s="1"/>
  <c r="Y26" i="8"/>
  <c r="U45" i="7"/>
  <c r="E26" i="7"/>
  <c r="E45" i="7" s="1"/>
  <c r="M26" i="7"/>
  <c r="M45" i="7" s="1"/>
  <c r="C44" i="7"/>
  <c r="K44" i="7"/>
  <c r="K45" i="7" s="1"/>
  <c r="S44" i="7"/>
  <c r="H44" i="6"/>
  <c r="C26" i="4"/>
  <c r="K26" i="4"/>
  <c r="K45" i="4" s="1"/>
  <c r="S26" i="4"/>
  <c r="S45" i="4" s="1"/>
  <c r="N44" i="4"/>
  <c r="G26" i="3"/>
  <c r="O26" i="3"/>
  <c r="O45" i="3" s="1"/>
  <c r="W26" i="3"/>
  <c r="W45" i="3" s="1"/>
  <c r="V45" i="19"/>
  <c r="I45" i="18"/>
  <c r="Q45" i="18"/>
  <c r="Y45" i="18"/>
  <c r="C26" i="16"/>
  <c r="C45" i="16" s="1"/>
  <c r="S26" i="16"/>
  <c r="S45" i="16" s="1"/>
  <c r="G26" i="14"/>
  <c r="G45" i="14" s="1"/>
  <c r="O26" i="14"/>
  <c r="O45" i="14" s="1"/>
  <c r="W26" i="14"/>
  <c r="W45" i="14" s="1"/>
  <c r="G26" i="13"/>
  <c r="O26" i="13"/>
  <c r="O45" i="13" s="1"/>
  <c r="W26" i="13"/>
  <c r="W45" i="13" s="1"/>
  <c r="D44" i="13"/>
  <c r="L44" i="13"/>
  <c r="L45" i="13" s="1"/>
  <c r="T44" i="13"/>
  <c r="G44" i="11"/>
  <c r="G45" i="11" s="1"/>
  <c r="O44" i="11"/>
  <c r="O45" i="11" s="1"/>
  <c r="W44" i="11"/>
  <c r="M45" i="10"/>
  <c r="E45" i="9"/>
  <c r="M45" i="9"/>
  <c r="U45" i="9"/>
  <c r="F45" i="7"/>
  <c r="V45" i="7"/>
  <c r="E26" i="5"/>
  <c r="E45" i="5" s="1"/>
  <c r="M26" i="5"/>
  <c r="M45" i="5" s="1"/>
  <c r="U26" i="5"/>
  <c r="U45" i="5" s="1"/>
  <c r="X26" i="3"/>
  <c r="X26" i="20"/>
  <c r="AA26" i="19"/>
  <c r="AA45" i="19" s="1"/>
  <c r="H45" i="14"/>
  <c r="P45" i="14"/>
  <c r="X44" i="14"/>
  <c r="Z44" i="14" s="1"/>
  <c r="O45" i="12"/>
  <c r="V45" i="12"/>
  <c r="I44" i="9"/>
  <c r="I45" i="9" s="1"/>
  <c r="N45" i="5"/>
  <c r="E45" i="4"/>
  <c r="M45" i="4"/>
  <c r="U45" i="4"/>
  <c r="Z25" i="2"/>
  <c r="D45" i="19"/>
  <c r="L45" i="19"/>
  <c r="T45" i="19"/>
  <c r="C26" i="19"/>
  <c r="C45" i="19" s="1"/>
  <c r="K26" i="19"/>
  <c r="K45" i="19" s="1"/>
  <c r="S26" i="19"/>
  <c r="S45" i="19" s="1"/>
  <c r="H44" i="19"/>
  <c r="H45" i="19" s="1"/>
  <c r="P44" i="19"/>
  <c r="AA26" i="18"/>
  <c r="I26" i="14"/>
  <c r="I45" i="14" s="1"/>
  <c r="Q26" i="14"/>
  <c r="Q45" i="14" s="1"/>
  <c r="I26" i="13"/>
  <c r="Q26" i="13"/>
  <c r="W45" i="11"/>
  <c r="Z37" i="11"/>
  <c r="I44" i="11"/>
  <c r="Q44" i="11"/>
  <c r="Y44" i="11"/>
  <c r="G44" i="10"/>
  <c r="O44" i="10"/>
  <c r="O45" i="10" s="1"/>
  <c r="W44" i="10"/>
  <c r="W45" i="10" s="1"/>
  <c r="F44" i="8"/>
  <c r="F45" i="8" s="1"/>
  <c r="Z50" i="8"/>
  <c r="Z13" i="7"/>
  <c r="N44" i="7"/>
  <c r="N45" i="7" s="1"/>
  <c r="I26" i="6"/>
  <c r="Q26" i="6"/>
  <c r="Z25" i="6"/>
  <c r="J45" i="3"/>
  <c r="R45" i="3"/>
  <c r="I26" i="3"/>
  <c r="L45" i="2"/>
  <c r="T45" i="2"/>
  <c r="AA26" i="20"/>
  <c r="AA45" i="20" s="1"/>
  <c r="U45" i="19"/>
  <c r="C26" i="18"/>
  <c r="K26" i="18"/>
  <c r="S26" i="18"/>
  <c r="S45" i="18" s="1"/>
  <c r="F44" i="16"/>
  <c r="F45" i="16" s="1"/>
  <c r="N44" i="16"/>
  <c r="N45" i="16" s="1"/>
  <c r="V44" i="16"/>
  <c r="V45" i="16" s="1"/>
  <c r="J45" i="13"/>
  <c r="Z44" i="13"/>
  <c r="W44" i="13"/>
  <c r="H45" i="12"/>
  <c r="P44" i="12"/>
  <c r="P45" i="12" s="1"/>
  <c r="X44" i="12"/>
  <c r="P45" i="11"/>
  <c r="H26" i="9"/>
  <c r="H45" i="9" s="1"/>
  <c r="P26" i="9"/>
  <c r="P45" i="9" s="1"/>
  <c r="X26" i="9"/>
  <c r="N45" i="8"/>
  <c r="V45" i="8"/>
  <c r="I26" i="7"/>
  <c r="I45" i="7" s="1"/>
  <c r="Q26" i="7"/>
  <c r="Q45" i="7" s="1"/>
  <c r="G45" i="4"/>
  <c r="O45" i="4"/>
  <c r="W45" i="4"/>
  <c r="C45" i="3"/>
  <c r="S45" i="3"/>
  <c r="AA45" i="3"/>
  <c r="E45" i="2"/>
  <c r="U45" i="2"/>
  <c r="N44" i="2"/>
  <c r="V44" i="2"/>
  <c r="D26" i="20"/>
  <c r="D45" i="20" s="1"/>
  <c r="L26" i="20"/>
  <c r="L45" i="20" s="1"/>
  <c r="T26" i="20"/>
  <c r="T45" i="20" s="1"/>
  <c r="C26" i="20"/>
  <c r="C45" i="20" s="1"/>
  <c r="K26" i="20"/>
  <c r="S26" i="20"/>
  <c r="S45" i="20" s="1"/>
  <c r="F26" i="19"/>
  <c r="F45" i="19" s="1"/>
  <c r="N26" i="19"/>
  <c r="N45" i="19" s="1"/>
  <c r="V26" i="19"/>
  <c r="E26" i="18"/>
  <c r="E45" i="18" s="1"/>
  <c r="M26" i="18"/>
  <c r="M45" i="18" s="1"/>
  <c r="U26" i="18"/>
  <c r="U45" i="18" s="1"/>
  <c r="G44" i="18"/>
  <c r="G45" i="18" s="1"/>
  <c r="O44" i="18"/>
  <c r="O45" i="18" s="1"/>
  <c r="W44" i="18"/>
  <c r="W45" i="18" s="1"/>
  <c r="V44" i="18"/>
  <c r="V45" i="18" s="1"/>
  <c r="P45" i="17"/>
  <c r="Z13" i="17"/>
  <c r="Z13" i="15"/>
  <c r="X26" i="13"/>
  <c r="X45" i="13" s="1"/>
  <c r="I44" i="13"/>
  <c r="AA26" i="12"/>
  <c r="J26" i="12"/>
  <c r="J45" i="12" s="1"/>
  <c r="Z25" i="10"/>
  <c r="I44" i="10"/>
  <c r="Q44" i="10"/>
  <c r="Q45" i="10" s="1"/>
  <c r="Y44" i="10"/>
  <c r="Y45" i="10" s="1"/>
  <c r="Z13" i="9"/>
  <c r="G26" i="8"/>
  <c r="G45" i="8" s="1"/>
  <c r="O26" i="8"/>
  <c r="O45" i="8" s="1"/>
  <c r="W26" i="8"/>
  <c r="W45" i="8" s="1"/>
  <c r="X44" i="8"/>
  <c r="X45" i="8" s="1"/>
  <c r="J45" i="7"/>
  <c r="R45" i="7"/>
  <c r="AA26" i="7"/>
  <c r="Z44" i="7"/>
  <c r="C26" i="6"/>
  <c r="C45" i="6" s="1"/>
  <c r="K26" i="6"/>
  <c r="K45" i="6" s="1"/>
  <c r="S26" i="6"/>
  <c r="S45" i="6" s="1"/>
  <c r="E44" i="6"/>
  <c r="E45" i="6" s="1"/>
  <c r="U44" i="6"/>
  <c r="U45" i="6" s="1"/>
  <c r="D26" i="3"/>
  <c r="L26" i="3"/>
  <c r="T26" i="3"/>
  <c r="F26" i="2"/>
  <c r="N26" i="2"/>
  <c r="N45" i="2" s="1"/>
  <c r="V26" i="2"/>
  <c r="V45" i="2" s="1"/>
  <c r="G45" i="2"/>
  <c r="G45" i="1"/>
  <c r="T45" i="1"/>
  <c r="I45" i="1"/>
  <c r="G45" i="24"/>
  <c r="P45" i="24"/>
  <c r="R45" i="1"/>
  <c r="W45" i="24"/>
  <c r="U45" i="23"/>
  <c r="I45" i="22"/>
  <c r="Y45" i="22"/>
  <c r="P45" i="21"/>
  <c r="P45" i="20"/>
  <c r="P45" i="13"/>
  <c r="K45" i="23"/>
  <c r="S45" i="23"/>
  <c r="Z43" i="23"/>
  <c r="X44" i="23"/>
  <c r="Z44" i="23" s="1"/>
  <c r="U45" i="22"/>
  <c r="I26" i="21"/>
  <c r="I45" i="21" s="1"/>
  <c r="Q26" i="21"/>
  <c r="Q45" i="21" s="1"/>
  <c r="Y26" i="21"/>
  <c r="Z25" i="21"/>
  <c r="I26" i="20"/>
  <c r="I45" i="20" s="1"/>
  <c r="Q26" i="20"/>
  <c r="Q45" i="20" s="1"/>
  <c r="Y26" i="20"/>
  <c r="Z26" i="20" s="1"/>
  <c r="Z25" i="20"/>
  <c r="X44" i="18"/>
  <c r="Z44" i="18" s="1"/>
  <c r="Z43" i="18"/>
  <c r="G45" i="17"/>
  <c r="O45" i="17"/>
  <c r="W45" i="17"/>
  <c r="Z43" i="22"/>
  <c r="X44" i="22"/>
  <c r="Z44" i="22" s="1"/>
  <c r="U45" i="1"/>
  <c r="Z26" i="22"/>
  <c r="Y44" i="21"/>
  <c r="Z37" i="21"/>
  <c r="Y44" i="20"/>
  <c r="Z37" i="20"/>
  <c r="E45" i="19"/>
  <c r="M45" i="19"/>
  <c r="R45" i="24"/>
  <c r="C44" i="24"/>
  <c r="C45" i="24" s="1"/>
  <c r="K44" i="24"/>
  <c r="K45" i="24" s="1"/>
  <c r="S44" i="24"/>
  <c r="S45" i="24" s="1"/>
  <c r="AA44" i="24"/>
  <c r="Z43" i="24"/>
  <c r="X45" i="24"/>
  <c r="G45" i="23"/>
  <c r="O45" i="23"/>
  <c r="W45" i="23"/>
  <c r="H45" i="22"/>
  <c r="C45" i="21"/>
  <c r="K45" i="21"/>
  <c r="S45" i="21"/>
  <c r="E45" i="21"/>
  <c r="K45" i="20"/>
  <c r="E45" i="20"/>
  <c r="P45" i="19"/>
  <c r="AA45" i="18"/>
  <c r="E45" i="16"/>
  <c r="M45" i="16"/>
  <c r="U45" i="16"/>
  <c r="AA45" i="12"/>
  <c r="O45" i="24"/>
  <c r="Y44" i="24"/>
  <c r="H45" i="20"/>
  <c r="O45" i="19"/>
  <c r="Z43" i="19"/>
  <c r="X44" i="19"/>
  <c r="C45" i="18"/>
  <c r="K45" i="18"/>
  <c r="Z43" i="12"/>
  <c r="Z43" i="21"/>
  <c r="X44" i="21"/>
  <c r="X26" i="1"/>
  <c r="G45" i="19"/>
  <c r="I26" i="24"/>
  <c r="I45" i="24" s="1"/>
  <c r="Q26" i="24"/>
  <c r="Q45" i="24" s="1"/>
  <c r="Y26" i="24"/>
  <c r="Z25" i="24"/>
  <c r="I26" i="23"/>
  <c r="I45" i="23" s="1"/>
  <c r="Q26" i="23"/>
  <c r="Q45" i="23" s="1"/>
  <c r="Y26" i="23"/>
  <c r="Y45" i="23" s="1"/>
  <c r="F44" i="23"/>
  <c r="F45" i="23" s="1"/>
  <c r="N44" i="23"/>
  <c r="N45" i="23" s="1"/>
  <c r="V44" i="23"/>
  <c r="V45" i="23" s="1"/>
  <c r="G45" i="22"/>
  <c r="O45" i="22"/>
  <c r="W45" i="22"/>
  <c r="M45" i="22"/>
  <c r="Y44" i="19"/>
  <c r="Z37" i="19"/>
  <c r="N44" i="18"/>
  <c r="J45" i="1"/>
  <c r="Z43" i="20"/>
  <c r="X44" i="20"/>
  <c r="Z44" i="20" s="1"/>
  <c r="Z13" i="1"/>
  <c r="M45" i="1"/>
  <c r="F26" i="1"/>
  <c r="N26" i="1"/>
  <c r="N45" i="1" s="1"/>
  <c r="V26" i="1"/>
  <c r="V45" i="1" s="1"/>
  <c r="F44" i="24"/>
  <c r="F45" i="24" s="1"/>
  <c r="N44" i="24"/>
  <c r="N45" i="24" s="1"/>
  <c r="V44" i="24"/>
  <c r="V45" i="24" s="1"/>
  <c r="P45" i="22"/>
  <c r="F44" i="22"/>
  <c r="F45" i="22" s="1"/>
  <c r="N44" i="22"/>
  <c r="N45" i="22" s="1"/>
  <c r="V44" i="22"/>
  <c r="V45" i="22" s="1"/>
  <c r="G45" i="21"/>
  <c r="O45" i="21"/>
  <c r="M45" i="21"/>
  <c r="G45" i="20"/>
  <c r="W45" i="20"/>
  <c r="I26" i="19"/>
  <c r="I45" i="19" s="1"/>
  <c r="Q26" i="19"/>
  <c r="Q45" i="19" s="1"/>
  <c r="Y26" i="19"/>
  <c r="Z25" i="19"/>
  <c r="F45" i="18"/>
  <c r="N45" i="18"/>
  <c r="P45" i="18"/>
  <c r="M45" i="17"/>
  <c r="U45" i="17"/>
  <c r="H45" i="17"/>
  <c r="N45" i="13"/>
  <c r="Z26" i="10"/>
  <c r="D44" i="17"/>
  <c r="L44" i="17"/>
  <c r="T44" i="17"/>
  <c r="D26" i="16"/>
  <c r="L26" i="16"/>
  <c r="T26" i="16"/>
  <c r="Q45" i="15"/>
  <c r="Y26" i="15"/>
  <c r="Y45" i="15" s="1"/>
  <c r="Z25" i="15"/>
  <c r="S45" i="15"/>
  <c r="R45" i="13"/>
  <c r="I45" i="13"/>
  <c r="Y26" i="13"/>
  <c r="Y45" i="13" s="1"/>
  <c r="Z25" i="13"/>
  <c r="C45" i="12"/>
  <c r="Y44" i="12"/>
  <c r="Z44" i="12" s="1"/>
  <c r="Z37" i="12"/>
  <c r="D45" i="13"/>
  <c r="M45" i="12"/>
  <c r="X26" i="17"/>
  <c r="G26" i="16"/>
  <c r="G45" i="16" s="1"/>
  <c r="O26" i="16"/>
  <c r="O45" i="16" s="1"/>
  <c r="W26" i="16"/>
  <c r="W45" i="16" s="1"/>
  <c r="I44" i="16"/>
  <c r="Q44" i="16"/>
  <c r="Y44" i="16"/>
  <c r="E45" i="15"/>
  <c r="M45" i="15"/>
  <c r="U45" i="15"/>
  <c r="F45" i="13"/>
  <c r="K45" i="12"/>
  <c r="Y26" i="17"/>
  <c r="K45" i="16"/>
  <c r="Z13" i="14"/>
  <c r="Y26" i="14"/>
  <c r="Y45" i="14" s="1"/>
  <c r="Z25" i="14"/>
  <c r="S45" i="14"/>
  <c r="H45" i="13"/>
  <c r="W45" i="12"/>
  <c r="I44" i="17"/>
  <c r="I45" i="17" s="1"/>
  <c r="Q44" i="17"/>
  <c r="Q45" i="17" s="1"/>
  <c r="Y44" i="17"/>
  <c r="Z44" i="17" s="1"/>
  <c r="G26" i="15"/>
  <c r="G45" i="15" s="1"/>
  <c r="O26" i="15"/>
  <c r="O45" i="15" s="1"/>
  <c r="W26" i="15"/>
  <c r="W45" i="15" s="1"/>
  <c r="K45" i="15"/>
  <c r="D44" i="15"/>
  <c r="D45" i="15" s="1"/>
  <c r="L44" i="15"/>
  <c r="L45" i="15" s="1"/>
  <c r="T44" i="15"/>
  <c r="T45" i="15" s="1"/>
  <c r="V45" i="14"/>
  <c r="X45" i="12"/>
  <c r="Z37" i="9"/>
  <c r="X44" i="9"/>
  <c r="Z44" i="9" s="1"/>
  <c r="R45" i="8"/>
  <c r="D26" i="17"/>
  <c r="L26" i="17"/>
  <c r="L45" i="17" s="1"/>
  <c r="T26" i="17"/>
  <c r="Z37" i="17"/>
  <c r="I45" i="16"/>
  <c r="Y26" i="16"/>
  <c r="Y45" i="16" s="1"/>
  <c r="Z25" i="16"/>
  <c r="D44" i="16"/>
  <c r="L44" i="16"/>
  <c r="T44" i="16"/>
  <c r="C45" i="14"/>
  <c r="G45" i="13"/>
  <c r="I45" i="12"/>
  <c r="R45" i="12"/>
  <c r="I45" i="11"/>
  <c r="Q45" i="11"/>
  <c r="Y45" i="11"/>
  <c r="R45" i="11"/>
  <c r="L45" i="10"/>
  <c r="F45" i="9"/>
  <c r="N45" i="9"/>
  <c r="V45" i="9"/>
  <c r="AA45" i="8"/>
  <c r="E44" i="11"/>
  <c r="E45" i="11" s="1"/>
  <c r="M44" i="11"/>
  <c r="M45" i="11" s="1"/>
  <c r="U44" i="11"/>
  <c r="U45" i="11" s="1"/>
  <c r="X45" i="9"/>
  <c r="Z45" i="9" s="1"/>
  <c r="W45" i="9"/>
  <c r="H45" i="8"/>
  <c r="T45" i="12"/>
  <c r="E44" i="12"/>
  <c r="E45" i="12" s="1"/>
  <c r="M44" i="12"/>
  <c r="U44" i="12"/>
  <c r="U45" i="12" s="1"/>
  <c r="X44" i="10"/>
  <c r="Z44" i="10" s="1"/>
  <c r="Z37" i="10"/>
  <c r="Y26" i="9"/>
  <c r="Y45" i="9" s="1"/>
  <c r="H45" i="7"/>
  <c r="P45" i="7"/>
  <c r="O45" i="6"/>
  <c r="W45" i="6"/>
  <c r="Y26" i="3"/>
  <c r="Y45" i="3" s="1"/>
  <c r="Z25" i="3"/>
  <c r="F45" i="11"/>
  <c r="N45" i="11"/>
  <c r="V45" i="11"/>
  <c r="Z25" i="9"/>
  <c r="H45" i="6"/>
  <c r="M45" i="2"/>
  <c r="L45" i="12"/>
  <c r="D45" i="10"/>
  <c r="C45" i="9"/>
  <c r="K45" i="9"/>
  <c r="S45" i="9"/>
  <c r="AA45" i="7"/>
  <c r="C45" i="4"/>
  <c r="AA45" i="4"/>
  <c r="D45" i="3"/>
  <c r="L45" i="3"/>
  <c r="T45" i="3"/>
  <c r="G45" i="10"/>
  <c r="Y44" i="8"/>
  <c r="Y45" i="8" s="1"/>
  <c r="Z37" i="8"/>
  <c r="S45" i="7"/>
  <c r="J45" i="6"/>
  <c r="Z44" i="6"/>
  <c r="X45" i="5"/>
  <c r="Z45" i="5" s="1"/>
  <c r="Z26" i="5"/>
  <c r="Z37" i="5"/>
  <c r="X44" i="5"/>
  <c r="Z44" i="5" s="1"/>
  <c r="O45" i="2"/>
  <c r="W45" i="2"/>
  <c r="Z13" i="12"/>
  <c r="Z13" i="11"/>
  <c r="Z13" i="10"/>
  <c r="G44" i="5"/>
  <c r="G45" i="5" s="1"/>
  <c r="O44" i="5"/>
  <c r="O45" i="5" s="1"/>
  <c r="W44" i="5"/>
  <c r="W45" i="5" s="1"/>
  <c r="X44" i="4"/>
  <c r="Z44" i="4" s="1"/>
  <c r="P45" i="3"/>
  <c r="J26" i="2"/>
  <c r="J45" i="2" s="1"/>
  <c r="R26" i="2"/>
  <c r="R45" i="2" s="1"/>
  <c r="D44" i="8"/>
  <c r="D45" i="8" s="1"/>
  <c r="L44" i="8"/>
  <c r="L45" i="8" s="1"/>
  <c r="T44" i="8"/>
  <c r="T45" i="8" s="1"/>
  <c r="G26" i="7"/>
  <c r="G45" i="7" s="1"/>
  <c r="O26" i="7"/>
  <c r="O45" i="7" s="1"/>
  <c r="W26" i="7"/>
  <c r="W45" i="7" s="1"/>
  <c r="X26" i="7"/>
  <c r="G26" i="6"/>
  <c r="G45" i="6" s="1"/>
  <c r="X45" i="2"/>
  <c r="Z26" i="2"/>
  <c r="Z25" i="4"/>
  <c r="X45" i="3"/>
  <c r="I44" i="2"/>
  <c r="I45" i="2" s="1"/>
  <c r="Q44" i="2"/>
  <c r="Q45" i="2" s="1"/>
  <c r="Y44" i="2"/>
  <c r="Z44" i="2" s="1"/>
  <c r="X26" i="6"/>
  <c r="J26" i="5"/>
  <c r="J45" i="5" s="1"/>
  <c r="R26" i="5"/>
  <c r="R45" i="5" s="1"/>
  <c r="D26" i="4"/>
  <c r="D45" i="4" s="1"/>
  <c r="L26" i="4"/>
  <c r="L45" i="4" s="1"/>
  <c r="T26" i="4"/>
  <c r="T45" i="4" s="1"/>
  <c r="Z26" i="4"/>
  <c r="I44" i="3"/>
  <c r="I45" i="3" s="1"/>
  <c r="Q44" i="3"/>
  <c r="Q45" i="3" s="1"/>
  <c r="Y44" i="3"/>
  <c r="F45" i="2"/>
  <c r="H45" i="2"/>
  <c r="Z37" i="2"/>
  <c r="Z37" i="7"/>
  <c r="Y26" i="6"/>
  <c r="P45" i="5"/>
  <c r="F45" i="3"/>
  <c r="N45" i="3"/>
  <c r="V45" i="3"/>
  <c r="H45" i="3"/>
  <c r="I44" i="6"/>
  <c r="Q44" i="6"/>
  <c r="Q45" i="6" s="1"/>
  <c r="Y44" i="6"/>
  <c r="D26" i="5"/>
  <c r="D45" i="5" s="1"/>
  <c r="L26" i="5"/>
  <c r="L45" i="5" s="1"/>
  <c r="T26" i="5"/>
  <c r="T45" i="5" s="1"/>
  <c r="F45" i="4"/>
  <c r="N45" i="4"/>
  <c r="V45" i="4"/>
  <c r="H45" i="4"/>
  <c r="Z45" i="8" l="1"/>
  <c r="AA45" i="24"/>
  <c r="X45" i="4"/>
  <c r="Z45" i="4" s="1"/>
  <c r="Z44" i="15"/>
  <c r="T45" i="16"/>
  <c r="Z44" i="16"/>
  <c r="F45" i="1"/>
  <c r="Z44" i="19"/>
  <c r="Y45" i="21"/>
  <c r="Z45" i="21" s="1"/>
  <c r="Q45" i="13"/>
  <c r="P45" i="23"/>
  <c r="I45" i="6"/>
  <c r="Y45" i="12"/>
  <c r="Z44" i="8"/>
  <c r="Z45" i="16"/>
  <c r="Y45" i="17"/>
  <c r="Z44" i="21"/>
  <c r="X45" i="14"/>
  <c r="Z45" i="14" s="1"/>
  <c r="D45" i="17"/>
  <c r="X45" i="6"/>
  <c r="Z26" i="6"/>
  <c r="Z26" i="13"/>
  <c r="X45" i="10"/>
  <c r="Z45" i="10" s="1"/>
  <c r="Z26" i="24"/>
  <c r="Y45" i="24"/>
  <c r="Z45" i="24" s="1"/>
  <c r="Z45" i="13"/>
  <c r="X45" i="18"/>
  <c r="Z45" i="18" s="1"/>
  <c r="X45" i="7"/>
  <c r="Z45" i="7" s="1"/>
  <c r="Z26" i="7"/>
  <c r="X45" i="17"/>
  <c r="Z45" i="17" s="1"/>
  <c r="Z26" i="17"/>
  <c r="Z26" i="3"/>
  <c r="Y45" i="2"/>
  <c r="Z45" i="2" s="1"/>
  <c r="Z26" i="15"/>
  <c r="L45" i="16"/>
  <c r="Y45" i="19"/>
  <c r="Z26" i="19"/>
  <c r="Z26" i="14"/>
  <c r="Z45" i="15"/>
  <c r="D45" i="16"/>
  <c r="X45" i="20"/>
  <c r="X45" i="22"/>
  <c r="Z45" i="22" s="1"/>
  <c r="Y45" i="20"/>
  <c r="Z45" i="12"/>
  <c r="Z26" i="21"/>
  <c r="Z26" i="1"/>
  <c r="X45" i="1"/>
  <c r="Z45" i="1" s="1"/>
  <c r="Z45" i="3"/>
  <c r="Y45" i="6"/>
  <c r="Z26" i="9"/>
  <c r="T45" i="17"/>
  <c r="Z26" i="16"/>
  <c r="X45" i="19"/>
  <c r="Z45" i="19" s="1"/>
  <c r="X45" i="23"/>
  <c r="Z45" i="23" s="1"/>
  <c r="Z45" i="6" l="1"/>
  <c r="Z45" i="20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<sst xmlns="http://schemas.openxmlformats.org/spreadsheetml/2006/main" count="3120" uniqueCount="103">
  <si>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</si>
  <si>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</si>
  <si>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</si>
  <si>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</si>
  <si>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</si>
  <si>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</si>
  <si>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</si>
  <si>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</si>
  <si>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</si>
  <si>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</si>
  <si>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</si>
  <si>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</si>
  <si>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</si>
  <si>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</si>
  <si>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</si>
  <si>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</si>
  <si>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</si>
  <si>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</si>
  <si>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</si>
  <si>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</si>
  <si>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</si>
  <si>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</si>
  <si>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</si>
  <si>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</si>
  <si>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</si>
  <si>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</si>
  <si>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</si>
  <si>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</si>
  <si>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</si>
  <si>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</si>
  <si>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</si>
  <si>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</si>
  <si>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</si>
  <si>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</si>
  <si>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</si>
  <si>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</si>
  <si>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</si>
  <si>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</si>
  <si>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</si>
  <si>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</si>
  <si>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</si>
  <si>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</si>
  <si>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</si>
  <si>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</si>
  <si>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</si>
  <si>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</si>
  <si>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</si>
  <si>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</si>
  <si>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</si>
  <si>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</si>
  <si>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</si>
  <si>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</si>
  <si>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</si>
  <si>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</si>
  <si>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</si>
  <si>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</si>
  <si>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</si>
  <si>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</si>
  <si>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</si>
  <si>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</si>
  <si>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</si>
  <si>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</si>
  <si>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</si>
  <si>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</si>
  <si>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</si>
  <si>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</si>
  <si>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</si>
  <si>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</si>
  <si>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</si>
  <si>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</si>
  <si>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</si>
  <si>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</si>
  <si>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</si>
  <si>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</si>
  <si>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</si>
  <si>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</si>
  <si>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2nd Quarter ended 31 December 2024 (Figures Finalised as at 2025/01/29)</t>
  </si>
  <si>
    <t>Free State: Kopanong (FS162) - Table C6 Quarterly Budget Statement - Financial Position ( Waste water management                             ) for 2nd Quarter ended 31 December 2024 (Figures Finalised as at 2025/01/29)</t>
  </si>
  <si>
    <t>Free State: Mohokare (FS163) - Table C6 Quarterly Budget Statement - Financial Position ( Waste water management                             ) for 2nd Quarter ended 31 December 2024 (Figures Finalised as at 2025/01/29)</t>
  </si>
  <si>
    <t>Free State: Xhariep (DC16) - Table C6 Quarterly Budget Statement - Financial Position ( Waste water management                             ) for 2nd Quarter ended 31 December 2024 (Figures Finalised as at 2025/01/29)</t>
  </si>
  <si>
    <t>Free State: Masilonyana (FS181) - Table C6 Quarterly Budget Statement - Financial Position ( Waste water management                             ) for 2nd Quarter ended 31 December 2024 (Figures Finalised as at 2025/01/29)</t>
  </si>
  <si>
    <t>Free State: Tokologo (FS182) - Table C6 Quarterly Budget Statement - Financial Position ( Waste water management                             ) for 2nd Quarter ended 31 December 2024 (Figures Finalised as at 2025/01/29)</t>
  </si>
  <si>
    <t>Free State: Tswelopele (FS183) - Table C6 Quarterly Budget Statement - Financial Position ( Waste water management                             ) for 2nd Quarter ended 31 December 2024 (Figures Finalised as at 2025/01/29)</t>
  </si>
  <si>
    <t>Free State: Matjhabeng (FS184) - Table C6 Quarterly Budget Statement - Financial Position ( Waste water management                             ) for 2nd Quarter ended 31 December 2024 (Figures Finalised as at 2025/01/29)</t>
  </si>
  <si>
    <t>Free State: Nala (FS185) - Table C6 Quarterly Budget Statement - Financial Position ( Waste water management                             ) for 2nd Quarter ended 31 December 2024 (Figures Finalised as at 2025/01/29)</t>
  </si>
  <si>
    <t>Free State: Lejweleputswa (DC18) - Table C6 Quarterly Budget Statement - Financial Position ( Waste water management                             ) for 2nd Quarter ended 31 December 2024 (Figures Finalised as at 2025/01/29)</t>
  </si>
  <si>
    <t>Free State: Setsoto (FS191) - Table C6 Quarterly Budget Statement - Financial Position ( Waste water management                             ) for 2nd Quarter ended 31 December 2024 (Figures Finalised as at 2025/01/29)</t>
  </si>
  <si>
    <t>Free State: Dihlabeng (FS192) - Table C6 Quarterly Budget Statement - Financial Position ( Waste water management                             ) for 2nd Quarter ended 31 December 2024 (Figures Finalised as at 2025/01/29)</t>
  </si>
  <si>
    <t>Free State: Nketoana (FS193) - Table C6 Quarterly Budget Statement - Financial Position ( Waste water management                             ) for 2nd Quarter ended 31 December 2024 (Figures Finalised as at 2025/01/29)</t>
  </si>
  <si>
    <t>Free State: Maluti-a-Phofung (FS194) - Table C6 Quarterly Budget Statement - Financial Position ( Waste water management                             ) for 2nd Quarter ended 31 December 2024 (Figures Finalised as at 2025/01/29)</t>
  </si>
  <si>
    <t>Free State: Phumelela (FS195) - Table C6 Quarterly Budget Statement - Financial Position ( Waste water management                             ) for 2nd Quarter ended 31 December 2024 (Figures Finalised as at 2025/01/29)</t>
  </si>
  <si>
    <t>Free State: Mantsopa (FS196) - Table C6 Quarterly Budget Statement - Financial Position ( Waste water management                             ) for 2nd Quarter ended 31 December 2024 (Figures Finalised as at 2025/01/29)</t>
  </si>
  <si>
    <t>Free State: Thabo Mofutsanyana (DC19) - Table C6 Quarterly Budget Statement - Financial Position ( Waste water management                             ) for 2nd Quarter ended 31 December 2024 (Figures Finalised as at 2025/01/29)</t>
  </si>
  <si>
    <t>Free State: Moqhaka (FS201) - Table C6 Quarterly Budget Statement - Financial Position ( Waste water management                             ) for 2nd Quarter ended 31 December 2024 (Figures Finalised as at 2025/01/29)</t>
  </si>
  <si>
    <t>Free State: Ngwathe (FS203) - Table C6 Quarterly Budget Statement - Financial Position ( Waste water management                             ) for 2nd Quarter ended 31 December 2024 (Figures Finalised as at 2025/01/29)</t>
  </si>
  <si>
    <t>Free State: Metsimaholo (FS204) - Table C6 Quarterly Budget Statement - Financial Position ( Waste water management                             ) for 2nd Quarter ended 31 December 2024 (Figures Finalised as at 2025/01/29)</t>
  </si>
  <si>
    <t>Free State: Mafube (FS205) - Table C6 Quarterly Budget Statement - Financial Position ( Waste water management                             ) for 2nd Quarter ended 31 December 2024 (Figures Finalised as at 2025/01/29)</t>
  </si>
  <si>
    <t>Free State: Fezile Dabi (DC20)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</si>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</sst>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214326676</v>
      </c>
      <c r="D7" s="18"/>
      <c r="E7" s="19">
        <v>319840406</v>
      </c>
      <c r="F7" s="20">
        <v>319840406</v>
      </c>
      <c r="G7" s="20">
        <v>426294561</v>
      </c>
      <c r="H7" s="20">
        <v>-241484186</v>
      </c>
      <c r="I7" s="20">
        <v>14034484</v>
      </c>
      <c r="J7" s="20">
        <v>198844859</v>
      </c>
      <c r="K7" s="20">
        <v>33338323</v>
      </c>
      <c r="L7" s="20">
        <v>13008447</v>
      </c>
      <c r="M7" s="20">
        <v>15597935</v>
      </c>
      <c r="N7" s="20">
        <v>61944705</v>
      </c>
      <c r="O7" s="20"/>
      <c r="P7" s="20"/>
      <c r="Q7" s="20"/>
      <c r="R7" s="20"/>
      <c r="S7" s="20"/>
      <c r="T7" s="20"/>
      <c r="U7" s="20"/>
      <c r="V7" s="20"/>
      <c r="W7" s="20">
        <v>260789564</v>
      </c>
      <c r="X7" s="20">
        <v>159920226</v>
      </c>
      <c r="Y7" s="20">
        <v>100869338</v>
      </c>
      <c r="Z7" s="21">
        <v>63.074784549141391</v>
      </c>
      <c r="AA7" s="22">
        <v>319840406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214326676</v>
      </c>
      <c r="D13" s="29">
        <f>SUM(D6:D12)</f>
        <v>0</v>
      </c>
      <c r="E13" s="30">
        <f t="shared" si="0"/>
        <v>319840406</v>
      </c>
      <c r="F13" s="31">
        <f t="shared" si="0"/>
        <v>319840406</v>
      </c>
      <c r="G13" s="31">
        <f t="shared" si="0"/>
        <v>426294561</v>
      </c>
      <c r="H13" s="31">
        <f t="shared" si="0"/>
        <v>-241484186</v>
      </c>
      <c r="I13" s="31">
        <f t="shared" si="0"/>
        <v>14034484</v>
      </c>
      <c r="J13" s="31">
        <f t="shared" si="0"/>
        <v>198844859</v>
      </c>
      <c r="K13" s="31">
        <f t="shared" si="0"/>
        <v>33338323</v>
      </c>
      <c r="L13" s="31">
        <f t="shared" si="0"/>
        <v>13008447</v>
      </c>
      <c r="M13" s="31">
        <f t="shared" si="0"/>
        <v>15597935</v>
      </c>
      <c r="N13" s="31">
        <f t="shared" si="0"/>
        <v>61944705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260789564</v>
      </c>
      <c r="X13" s="31">
        <f t="shared" si="0"/>
        <v>159920226</v>
      </c>
      <c r="Y13" s="31">
        <f t="shared" si="0"/>
        <v>100869338</v>
      </c>
      <c r="Z13" s="32">
        <f>+IF(X13&lt;&gt;0,+(Y13/X13)*100,0)</f>
        <v>63.074784549141391</v>
      </c>
      <c r="AA13" s="33">
        <f>SUM(AA6:AA12)</f>
        <v>319840406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2215045928</v>
      </c>
      <c r="D17" s="18"/>
      <c r="E17" s="19">
        <v>2676691332</v>
      </c>
      <c r="F17" s="20">
        <v>2676691332</v>
      </c>
      <c r="G17" s="24">
        <v>2349023241</v>
      </c>
      <c r="H17" s="24">
        <v>-121797179</v>
      </c>
      <c r="I17" s="24">
        <v>-15268867</v>
      </c>
      <c r="J17" s="20">
        <v>2211957195</v>
      </c>
      <c r="K17" s="24">
        <v>8718599</v>
      </c>
      <c r="L17" s="24">
        <v>6484522</v>
      </c>
      <c r="M17" s="20">
        <v>-1719217</v>
      </c>
      <c r="N17" s="24">
        <v>13483904</v>
      </c>
      <c r="O17" s="24"/>
      <c r="P17" s="24"/>
      <c r="Q17" s="20"/>
      <c r="R17" s="24"/>
      <c r="S17" s="24"/>
      <c r="T17" s="20"/>
      <c r="U17" s="24"/>
      <c r="V17" s="24"/>
      <c r="W17" s="24">
        <v>2225441099</v>
      </c>
      <c r="X17" s="20">
        <v>1338345714</v>
      </c>
      <c r="Y17" s="24">
        <v>887095385</v>
      </c>
      <c r="Z17" s="25">
        <v>66.282977239765714</v>
      </c>
      <c r="AA17" s="26">
        <v>2676691332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97122</v>
      </c>
      <c r="Y21" s="20">
        <v>-97122</v>
      </c>
      <c r="Z21" s="21">
        <v>-100</v>
      </c>
      <c r="AA21" s="22">
        <v>194233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2215045928</v>
      </c>
      <c r="D25" s="29">
        <f t="shared" ref="D25:Y25" si="1">SUM(D15:D24)</f>
        <v>0</v>
      </c>
      <c r="E25" s="35">
        <f t="shared" si="1"/>
        <v>2676885565</v>
      </c>
      <c r="F25" s="36">
        <f t="shared" si="1"/>
        <v>2676885565</v>
      </c>
      <c r="G25" s="36">
        <f t="shared" si="1"/>
        <v>2349023241</v>
      </c>
      <c r="H25" s="36">
        <f t="shared" si="1"/>
        <v>-121797179</v>
      </c>
      <c r="I25" s="36">
        <f t="shared" si="1"/>
        <v>-15268867</v>
      </c>
      <c r="J25" s="36">
        <f t="shared" si="1"/>
        <v>2211957195</v>
      </c>
      <c r="K25" s="36">
        <f t="shared" si="1"/>
        <v>8718599</v>
      </c>
      <c r="L25" s="36">
        <f t="shared" si="1"/>
        <v>6484522</v>
      </c>
      <c r="M25" s="36">
        <f t="shared" si="1"/>
        <v>-1719217</v>
      </c>
      <c r="N25" s="36">
        <f t="shared" si="1"/>
        <v>13483904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2225441099</v>
      </c>
      <c r="X25" s="36">
        <f t="shared" si="1"/>
        <v>1338442836</v>
      </c>
      <c r="Y25" s="36">
        <f t="shared" si="1"/>
        <v>886998263</v>
      </c>
      <c r="Z25" s="37">
        <f>+IF(X25&lt;&gt;0,+(Y25/X25)*100,0)</f>
        <v>66.270911176964148</v>
      </c>
      <c r="AA25" s="38">
        <f>SUM(AA15:AA24)</f>
        <v>2676885565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2429372604</v>
      </c>
      <c r="D26" s="29">
        <f>+D13+D25</f>
        <v>0</v>
      </c>
      <c r="E26" s="30">
        <f t="shared" si="2"/>
        <v>2996725971</v>
      </c>
      <c r="F26" s="31">
        <f t="shared" si="2"/>
        <v>2996725971</v>
      </c>
      <c r="G26" s="31">
        <f t="shared" si="2"/>
        <v>2775317802</v>
      </c>
      <c r="H26" s="31">
        <f t="shared" si="2"/>
        <v>-363281365</v>
      </c>
      <c r="I26" s="31">
        <f t="shared" si="2"/>
        <v>-1234383</v>
      </c>
      <c r="J26" s="31">
        <f t="shared" si="2"/>
        <v>2410802054</v>
      </c>
      <c r="K26" s="31">
        <f t="shared" si="2"/>
        <v>42056922</v>
      </c>
      <c r="L26" s="31">
        <f t="shared" si="2"/>
        <v>19492969</v>
      </c>
      <c r="M26" s="31">
        <f t="shared" si="2"/>
        <v>13878718</v>
      </c>
      <c r="N26" s="31">
        <f t="shared" si="2"/>
        <v>75428609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2486230663</v>
      </c>
      <c r="X26" s="31">
        <f t="shared" si="2"/>
        <v>1498363062</v>
      </c>
      <c r="Y26" s="31">
        <f t="shared" si="2"/>
        <v>987867601</v>
      </c>
      <c r="Z26" s="32">
        <f>+IF(X26&lt;&gt;0,+(Y26/X26)*100,0)</f>
        <v>65.929788717655939</v>
      </c>
      <c r="AA26" s="33">
        <f>+AA13+AA25</f>
        <v>2996725971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-283049463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>
        <v>-32805367</v>
      </c>
      <c r="L30" s="20">
        <v>-1833069</v>
      </c>
      <c r="M30" s="20">
        <v>-25123862</v>
      </c>
      <c r="N30" s="20">
        <v>-59762298</v>
      </c>
      <c r="O30" s="20"/>
      <c r="P30" s="20"/>
      <c r="Q30" s="20"/>
      <c r="R30" s="20"/>
      <c r="S30" s="20"/>
      <c r="T30" s="20"/>
      <c r="U30" s="20"/>
      <c r="V30" s="20"/>
      <c r="W30" s="20">
        <v>-370628893</v>
      </c>
      <c r="X30" s="20">
        <v>102098982</v>
      </c>
      <c r="Y30" s="20">
        <v>-472727875</v>
      </c>
      <c r="Z30" s="21">
        <v>-463.009391219983</v>
      </c>
      <c r="AA30" s="22">
        <v>204197984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-283049463</v>
      </c>
      <c r="D37" s="29">
        <f t="shared" ref="D37:Y37" si="3">SUM(D29:D36)</f>
        <v>0</v>
      </c>
      <c r="E37" s="30">
        <f t="shared" si="3"/>
        <v>204197984</v>
      </c>
      <c r="F37" s="31">
        <f t="shared" si="3"/>
        <v>204197984</v>
      </c>
      <c r="G37" s="31">
        <f t="shared" si="3"/>
        <v>-307336504</v>
      </c>
      <c r="H37" s="31">
        <f t="shared" si="3"/>
        <v>-1766032</v>
      </c>
      <c r="I37" s="31">
        <f t="shared" si="3"/>
        <v>-1764059</v>
      </c>
      <c r="J37" s="31">
        <f t="shared" si="3"/>
        <v>-310866595</v>
      </c>
      <c r="K37" s="31">
        <f t="shared" si="3"/>
        <v>-32805367</v>
      </c>
      <c r="L37" s="31">
        <f t="shared" si="3"/>
        <v>-1833069</v>
      </c>
      <c r="M37" s="31">
        <f t="shared" si="3"/>
        <v>-25123862</v>
      </c>
      <c r="N37" s="31">
        <f t="shared" si="3"/>
        <v>-59762298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-370628893</v>
      </c>
      <c r="X37" s="31">
        <f t="shared" si="3"/>
        <v>102098982</v>
      </c>
      <c r="Y37" s="31">
        <f t="shared" si="3"/>
        <v>-472727875</v>
      </c>
      <c r="Z37" s="32">
        <f>+IF(X37&lt;&gt;0,+(Y37/X37)*100,0)</f>
        <v>-463.009391219983</v>
      </c>
      <c r="AA37" s="33">
        <f>SUM(AA29:AA36)</f>
        <v>204197984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456221394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26834730</v>
      </c>
      <c r="Y39" s="20">
        <v>429386666</v>
      </c>
      <c r="Z39" s="21">
        <v>1600.1154697662319</v>
      </c>
      <c r="AA39" s="22">
        <v>53669468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456221394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26834730</v>
      </c>
      <c r="Y43" s="36">
        <f t="shared" si="4"/>
        <v>429386666</v>
      </c>
      <c r="Z43" s="37">
        <f>+IF(X43&lt;&gt;0,+(Y43/X43)*100,0)</f>
        <v>1600.1154697662319</v>
      </c>
      <c r="AA43" s="38">
        <f>SUM(AA39:AA42)</f>
        <v>53669468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173171931</v>
      </c>
      <c r="D44" s="29">
        <f>+D37+D43</f>
        <v>0</v>
      </c>
      <c r="E44" s="30">
        <f t="shared" si="5"/>
        <v>257867452</v>
      </c>
      <c r="F44" s="31">
        <f t="shared" si="5"/>
        <v>257867452</v>
      </c>
      <c r="G44" s="31">
        <f t="shared" si="5"/>
        <v>148884892</v>
      </c>
      <c r="H44" s="31">
        <f t="shared" si="5"/>
        <v>-1766032</v>
      </c>
      <c r="I44" s="31">
        <f t="shared" si="5"/>
        <v>-1764059</v>
      </c>
      <c r="J44" s="31">
        <f t="shared" si="5"/>
        <v>145354801</v>
      </c>
      <c r="K44" s="31">
        <f t="shared" si="5"/>
        <v>-32805367</v>
      </c>
      <c r="L44" s="31">
        <f t="shared" si="5"/>
        <v>-1833069</v>
      </c>
      <c r="M44" s="31">
        <f t="shared" si="5"/>
        <v>-25123862</v>
      </c>
      <c r="N44" s="31">
        <f t="shared" si="5"/>
        <v>-59762298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85592503</v>
      </c>
      <c r="X44" s="31">
        <f t="shared" si="5"/>
        <v>128933712</v>
      </c>
      <c r="Y44" s="31">
        <f t="shared" si="5"/>
        <v>-43341209</v>
      </c>
      <c r="Z44" s="32">
        <f>+IF(X44&lt;&gt;0,+(Y44/X44)*100,0)</f>
        <v>-33.615109910121873</v>
      </c>
      <c r="AA44" s="33">
        <f>+AA37+AA43</f>
        <v>257867452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2256200673</v>
      </c>
      <c r="D45" s="42">
        <f t="shared" si="6"/>
        <v>0</v>
      </c>
      <c r="E45" s="43">
        <f t="shared" si="6"/>
        <v>2738858519</v>
      </c>
      <c r="F45" s="44">
        <f t="shared" si="6"/>
        <v>2738858519</v>
      </c>
      <c r="G45" s="44">
        <f t="shared" si="6"/>
        <v>2626432910</v>
      </c>
      <c r="H45" s="44">
        <f t="shared" si="6"/>
        <v>-361515333</v>
      </c>
      <c r="I45" s="44">
        <f t="shared" si="6"/>
        <v>529676</v>
      </c>
      <c r="J45" s="44">
        <f t="shared" si="6"/>
        <v>2265447253</v>
      </c>
      <c r="K45" s="44">
        <f t="shared" si="6"/>
        <v>74862289</v>
      </c>
      <c r="L45" s="44">
        <f t="shared" si="6"/>
        <v>21326038</v>
      </c>
      <c r="M45" s="44">
        <f t="shared" si="6"/>
        <v>39002580</v>
      </c>
      <c r="N45" s="44">
        <f t="shared" si="6"/>
        <v>135190907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2400638160</v>
      </c>
      <c r="X45" s="44">
        <f t="shared" si="6"/>
        <v>1369429350</v>
      </c>
      <c r="Y45" s="44">
        <f t="shared" si="6"/>
        <v>1031208810</v>
      </c>
      <c r="Z45" s="45">
        <f>+IF(X45&lt;&gt;0,+(Y45/X45)*100,0)</f>
        <v>75.302081848910277</v>
      </c>
      <c r="AA45" s="46">
        <f>+AA26-AA44</f>
        <v>2738858519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841933437</v>
      </c>
      <c r="D47" s="18"/>
      <c r="E47" s="19">
        <v>433608496</v>
      </c>
      <c r="F47" s="20">
        <v>433608496</v>
      </c>
      <c r="G47" s="20">
        <v>1010178656</v>
      </c>
      <c r="H47" s="20">
        <v>-97390104</v>
      </c>
      <c r="I47" s="20">
        <v>-2271733</v>
      </c>
      <c r="J47" s="20">
        <v>910516819</v>
      </c>
      <c r="K47" s="20">
        <v>28934011</v>
      </c>
      <c r="L47" s="20">
        <v>23224939</v>
      </c>
      <c r="M47" s="20">
        <v>72884803</v>
      </c>
      <c r="N47" s="20">
        <v>125043753</v>
      </c>
      <c r="O47" s="20"/>
      <c r="P47" s="20"/>
      <c r="Q47" s="20"/>
      <c r="R47" s="20"/>
      <c r="S47" s="20"/>
      <c r="T47" s="20"/>
      <c r="U47" s="20"/>
      <c r="V47" s="20"/>
      <c r="W47" s="20">
        <v>1035560572</v>
      </c>
      <c r="X47" s="20">
        <v>216804228</v>
      </c>
      <c r="Y47" s="20">
        <v>818756344</v>
      </c>
      <c r="Z47" s="47">
        <v>377.64777539301491</v>
      </c>
      <c r="AA47" s="22">
        <v>433608496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841933437</v>
      </c>
      <c r="D50" s="50">
        <f t="shared" ref="D50:Y50" si="7">SUM(D47:D49)</f>
        <v>0</v>
      </c>
      <c r="E50" s="51">
        <f t="shared" si="7"/>
        <v>433608496</v>
      </c>
      <c r="F50" s="52">
        <f t="shared" si="7"/>
        <v>433608496</v>
      </c>
      <c r="G50" s="52">
        <f t="shared" si="7"/>
        <v>1010178656</v>
      </c>
      <c r="H50" s="52">
        <f t="shared" si="7"/>
        <v>-97390104</v>
      </c>
      <c r="I50" s="52">
        <f t="shared" si="7"/>
        <v>-2271733</v>
      </c>
      <c r="J50" s="52">
        <f t="shared" si="7"/>
        <v>910516819</v>
      </c>
      <c r="K50" s="52">
        <f t="shared" si="7"/>
        <v>28934011</v>
      </c>
      <c r="L50" s="52">
        <f t="shared" si="7"/>
        <v>23224939</v>
      </c>
      <c r="M50" s="52">
        <f t="shared" si="7"/>
        <v>72884803</v>
      </c>
      <c r="N50" s="52">
        <f t="shared" si="7"/>
        <v>125043753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1035560572</v>
      </c>
      <c r="X50" s="52">
        <f t="shared" si="7"/>
        <v>216804228</v>
      </c>
      <c r="Y50" s="52">
        <f t="shared" si="7"/>
        <v>818756344</v>
      </c>
      <c r="Z50" s="53">
        <f>+IF(X50&lt;&gt;0,+(Y50/X50)*100,0)</f>
        <v>377.64777539301491</v>
      </c>
      <c r="AA50" s="54">
        <f>SUM(AA47:AA49)</f>
        <v>433608496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362616178</v>
      </c>
      <c r="D6" s="18"/>
      <c r="E6" s="19">
        <v>-755790</v>
      </c>
      <c r="F6" s="20">
        <v>-755790</v>
      </c>
      <c r="G6" s="20">
        <v>47645082</v>
      </c>
      <c r="H6" s="20">
        <v>10318652</v>
      </c>
      <c r="I6" s="20">
        <v>8295484</v>
      </c>
      <c r="J6" s="20">
        <v>66259218</v>
      </c>
      <c r="K6" s="20">
        <v>14914888</v>
      </c>
      <c r="L6" s="20">
        <v>2796751</v>
      </c>
      <c r="M6" s="20">
        <v>3384309</v>
      </c>
      <c r="N6" s="20">
        <v>21095948</v>
      </c>
      <c r="O6" s="20"/>
      <c r="P6" s="20"/>
      <c r="Q6" s="20"/>
      <c r="R6" s="20"/>
      <c r="S6" s="20"/>
      <c r="T6" s="20"/>
      <c r="U6" s="20"/>
      <c r="V6" s="20"/>
      <c r="W6" s="20">
        <v>87355166</v>
      </c>
      <c r="X6" s="20">
        <v>-377892</v>
      </c>
      <c r="Y6" s="20">
        <v>87733058</v>
      </c>
      <c r="Z6" s="21">
        <v>-23216.436971409821</v>
      </c>
      <c r="AA6" s="22">
        <v>-755790</v>
      </c>
    </row>
    <row r="7" spans="1:27" x14ac:dyDescent="0.25">
      <c r="A7" s="23" t="s">
        <v>35</v>
      </c>
      <c r="B7" s="17" t="s">
        <v>32</v>
      </c>
      <c r="C7" s="18">
        <v>78306702</v>
      </c>
      <c r="D7" s="18"/>
      <c r="E7" s="19">
        <v>3785174</v>
      </c>
      <c r="F7" s="20">
        <v>3785174</v>
      </c>
      <c r="G7" s="20">
        <v>4500584</v>
      </c>
      <c r="H7" s="20">
        <v>5224762</v>
      </c>
      <c r="I7" s="20">
        <v>5574786</v>
      </c>
      <c r="J7" s="20">
        <v>15300132</v>
      </c>
      <c r="K7" s="20">
        <v>3742560</v>
      </c>
      <c r="L7" s="20">
        <v>2471344</v>
      </c>
      <c r="M7" s="20">
        <v>-590663</v>
      </c>
      <c r="N7" s="20">
        <v>5623241</v>
      </c>
      <c r="O7" s="20"/>
      <c r="P7" s="20"/>
      <c r="Q7" s="20"/>
      <c r="R7" s="20"/>
      <c r="S7" s="20"/>
      <c r="T7" s="20"/>
      <c r="U7" s="20"/>
      <c r="V7" s="20"/>
      <c r="W7" s="20">
        <v>20923373</v>
      </c>
      <c r="X7" s="20">
        <v>1892586</v>
      </c>
      <c r="Y7" s="20">
        <v>19030787</v>
      </c>
      <c r="Z7" s="21">
        <v>1005.5441073747772</v>
      </c>
      <c r="AA7" s="22">
        <v>3785174</v>
      </c>
    </row>
    <row r="8" spans="1:27" x14ac:dyDescent="0.25">
      <c r="A8" s="23" t="s">
        <v>36</v>
      </c>
      <c r="B8" s="17" t="s">
        <v>32</v>
      </c>
      <c r="C8" s="18">
        <v>-19254345</v>
      </c>
      <c r="D8" s="18"/>
      <c r="E8" s="19">
        <v>5919578</v>
      </c>
      <c r="F8" s="20">
        <v>5919578</v>
      </c>
      <c r="G8" s="20">
        <v>-103143</v>
      </c>
      <c r="H8" s="20">
        <v>37142</v>
      </c>
      <c r="I8" s="20">
        <v>-22597</v>
      </c>
      <c r="J8" s="20">
        <v>-88598</v>
      </c>
      <c r="K8" s="20">
        <v>-17323</v>
      </c>
      <c r="L8" s="20">
        <v>7911</v>
      </c>
      <c r="M8" s="20">
        <v>103818</v>
      </c>
      <c r="N8" s="20">
        <v>94406</v>
      </c>
      <c r="O8" s="20"/>
      <c r="P8" s="20"/>
      <c r="Q8" s="20"/>
      <c r="R8" s="20"/>
      <c r="S8" s="20"/>
      <c r="T8" s="20"/>
      <c r="U8" s="20"/>
      <c r="V8" s="20"/>
      <c r="W8" s="20">
        <v>5808</v>
      </c>
      <c r="X8" s="20">
        <v>2959788</v>
      </c>
      <c r="Y8" s="20">
        <v>-2953980</v>
      </c>
      <c r="Z8" s="21">
        <v>-99.803769729453592</v>
      </c>
      <c r="AA8" s="22">
        <v>5919578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1838919</v>
      </c>
      <c r="F10" s="20">
        <v>1838919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919458</v>
      </c>
      <c r="Y10" s="20">
        <v>-919458</v>
      </c>
      <c r="Z10" s="21">
        <v>-100</v>
      </c>
      <c r="AA10" s="22">
        <v>1838919</v>
      </c>
    </row>
    <row r="11" spans="1:27" x14ac:dyDescent="0.25">
      <c r="A11" s="23" t="s">
        <v>39</v>
      </c>
      <c r="B11" s="17" t="s">
        <v>32</v>
      </c>
      <c r="C11" s="18">
        <v>86773944</v>
      </c>
      <c r="D11" s="18"/>
      <c r="E11" s="19">
        <v>637376</v>
      </c>
      <c r="F11" s="20">
        <v>637376</v>
      </c>
      <c r="G11" s="24">
        <v>191990</v>
      </c>
      <c r="H11" s="24">
        <v>690306</v>
      </c>
      <c r="I11" s="24">
        <v>116065</v>
      </c>
      <c r="J11" s="20">
        <v>998361</v>
      </c>
      <c r="K11" s="24">
        <v>24043</v>
      </c>
      <c r="L11" s="24">
        <v>77341</v>
      </c>
      <c r="M11" s="20"/>
      <c r="N11" s="24">
        <v>101384</v>
      </c>
      <c r="O11" s="24"/>
      <c r="P11" s="24"/>
      <c r="Q11" s="20"/>
      <c r="R11" s="24"/>
      <c r="S11" s="24"/>
      <c r="T11" s="20"/>
      <c r="U11" s="24"/>
      <c r="V11" s="24"/>
      <c r="W11" s="24">
        <v>1099745</v>
      </c>
      <c r="X11" s="20">
        <v>318684</v>
      </c>
      <c r="Y11" s="24">
        <v>781061</v>
      </c>
      <c r="Z11" s="25">
        <v>245.08949304012751</v>
      </c>
      <c r="AA11" s="26">
        <v>637376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508481980</v>
      </c>
      <c r="D13" s="29">
        <f>SUM(D6:D12)</f>
        <v>0</v>
      </c>
      <c r="E13" s="30">
        <f t="shared" si="0"/>
        <v>11425257</v>
      </c>
      <c r="F13" s="31">
        <f t="shared" si="0"/>
        <v>11425257</v>
      </c>
      <c r="G13" s="31">
        <f t="shared" si="0"/>
        <v>52234513</v>
      </c>
      <c r="H13" s="31">
        <f t="shared" si="0"/>
        <v>16270862</v>
      </c>
      <c r="I13" s="31">
        <f t="shared" si="0"/>
        <v>13963738</v>
      </c>
      <c r="J13" s="31">
        <f t="shared" si="0"/>
        <v>82469113</v>
      </c>
      <c r="K13" s="31">
        <f t="shared" si="0"/>
        <v>18664168</v>
      </c>
      <c r="L13" s="31">
        <f t="shared" si="0"/>
        <v>5353347</v>
      </c>
      <c r="M13" s="31">
        <f t="shared" si="0"/>
        <v>2897464</v>
      </c>
      <c r="N13" s="31">
        <f t="shared" si="0"/>
        <v>26914979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109384092</v>
      </c>
      <c r="X13" s="31">
        <f t="shared" si="0"/>
        <v>5712624</v>
      </c>
      <c r="Y13" s="31">
        <f t="shared" si="0"/>
        <v>103671468</v>
      </c>
      <c r="Z13" s="32">
        <f>+IF(X13&lt;&gt;0,+(Y13/X13)*100,0)</f>
        <v>1814.7784275667364</v>
      </c>
      <c r="AA13" s="33">
        <f>SUM(AA6:AA12)</f>
        <v>11425257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29671069</v>
      </c>
      <c r="D17" s="18"/>
      <c r="E17" s="19">
        <v>-2034522</v>
      </c>
      <c r="F17" s="20">
        <v>-2034522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-1017264</v>
      </c>
      <c r="Y17" s="24">
        <v>1017264</v>
      </c>
      <c r="Z17" s="25">
        <v>-100</v>
      </c>
      <c r="AA17" s="26">
        <v>-2034522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29671069</v>
      </c>
      <c r="D25" s="29">
        <f t="shared" ref="D25:Y25" si="1">SUM(D15:D24)</f>
        <v>0</v>
      </c>
      <c r="E25" s="35">
        <f t="shared" si="1"/>
        <v>-2034522</v>
      </c>
      <c r="F25" s="36">
        <f t="shared" si="1"/>
        <v>-2034522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-1017264</v>
      </c>
      <c r="Y25" s="36">
        <f t="shared" si="1"/>
        <v>1017264</v>
      </c>
      <c r="Z25" s="37">
        <f>+IF(X25&lt;&gt;0,+(Y25/X25)*100,0)</f>
        <v>-100</v>
      </c>
      <c r="AA25" s="38">
        <f>SUM(AA15:AA24)</f>
        <v>-2034522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538153049</v>
      </c>
      <c r="D26" s="29">
        <f>+D13+D25</f>
        <v>0</v>
      </c>
      <c r="E26" s="30">
        <f t="shared" si="2"/>
        <v>9390735</v>
      </c>
      <c r="F26" s="31">
        <f t="shared" si="2"/>
        <v>9390735</v>
      </c>
      <c r="G26" s="31">
        <f t="shared" si="2"/>
        <v>52234513</v>
      </c>
      <c r="H26" s="31">
        <f t="shared" si="2"/>
        <v>16270862</v>
      </c>
      <c r="I26" s="31">
        <f t="shared" si="2"/>
        <v>13963738</v>
      </c>
      <c r="J26" s="31">
        <f t="shared" si="2"/>
        <v>82469113</v>
      </c>
      <c r="K26" s="31">
        <f t="shared" si="2"/>
        <v>18664168</v>
      </c>
      <c r="L26" s="31">
        <f t="shared" si="2"/>
        <v>5353347</v>
      </c>
      <c r="M26" s="31">
        <f t="shared" si="2"/>
        <v>2897464</v>
      </c>
      <c r="N26" s="31">
        <f t="shared" si="2"/>
        <v>26914979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109384092</v>
      </c>
      <c r="X26" s="31">
        <f t="shared" si="2"/>
        <v>4695360</v>
      </c>
      <c r="Y26" s="31">
        <f t="shared" si="2"/>
        <v>104688732</v>
      </c>
      <c r="Z26" s="32">
        <f>+IF(X26&lt;&gt;0,+(Y26/X26)*100,0)</f>
        <v>2229.6209875281129</v>
      </c>
      <c r="AA26" s="33">
        <f>+AA13+AA25</f>
        <v>9390735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8628</v>
      </c>
      <c r="F31" s="20">
        <v>8628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4314</v>
      </c>
      <c r="Y31" s="20">
        <v>-4314</v>
      </c>
      <c r="Z31" s="21">
        <v>-100</v>
      </c>
      <c r="AA31" s="22">
        <v>8628</v>
      </c>
    </row>
    <row r="32" spans="1:27" x14ac:dyDescent="0.25">
      <c r="A32" s="23" t="s">
        <v>59</v>
      </c>
      <c r="B32" s="17" t="s">
        <v>32</v>
      </c>
      <c r="C32" s="18">
        <v>31657925</v>
      </c>
      <c r="D32" s="18"/>
      <c r="E32" s="19"/>
      <c r="F32" s="20"/>
      <c r="G32" s="20">
        <v>4663290</v>
      </c>
      <c r="H32" s="20">
        <v>15133170</v>
      </c>
      <c r="I32" s="20">
        <v>-4522446</v>
      </c>
      <c r="J32" s="20">
        <v>15274014</v>
      </c>
      <c r="K32" s="20">
        <v>-4258658</v>
      </c>
      <c r="L32" s="20"/>
      <c r="M32" s="20">
        <v>-33004</v>
      </c>
      <c r="N32" s="20">
        <v>-4291662</v>
      </c>
      <c r="O32" s="20"/>
      <c r="P32" s="20"/>
      <c r="Q32" s="20"/>
      <c r="R32" s="20"/>
      <c r="S32" s="20"/>
      <c r="T32" s="20"/>
      <c r="U32" s="20"/>
      <c r="V32" s="20"/>
      <c r="W32" s="20">
        <v>10982352</v>
      </c>
      <c r="X32" s="20"/>
      <c r="Y32" s="20">
        <v>10982352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3287000</v>
      </c>
      <c r="H33" s="20">
        <v>1996000</v>
      </c>
      <c r="I33" s="20">
        <v>2258000</v>
      </c>
      <c r="J33" s="20">
        <v>7541000</v>
      </c>
      <c r="K33" s="20">
        <v>6000000</v>
      </c>
      <c r="L33" s="20"/>
      <c r="M33" s="20">
        <v>1396000</v>
      </c>
      <c r="N33" s="20">
        <v>7396000</v>
      </c>
      <c r="O33" s="20"/>
      <c r="P33" s="20"/>
      <c r="Q33" s="20"/>
      <c r="R33" s="20"/>
      <c r="S33" s="20"/>
      <c r="T33" s="20"/>
      <c r="U33" s="20"/>
      <c r="V33" s="20"/>
      <c r="W33" s="20">
        <v>14937000</v>
      </c>
      <c r="X33" s="20"/>
      <c r="Y33" s="20">
        <v>14937000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39070441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363662382</v>
      </c>
      <c r="D37" s="29">
        <f t="shared" ref="D37:Y37" si="3">SUM(D29:D36)</f>
        <v>0</v>
      </c>
      <c r="E37" s="30">
        <f t="shared" si="3"/>
        <v>8628</v>
      </c>
      <c r="F37" s="31">
        <f t="shared" si="3"/>
        <v>8628</v>
      </c>
      <c r="G37" s="31">
        <f t="shared" si="3"/>
        <v>7950290</v>
      </c>
      <c r="H37" s="31">
        <f t="shared" si="3"/>
        <v>17129170</v>
      </c>
      <c r="I37" s="31">
        <f t="shared" si="3"/>
        <v>-2264446</v>
      </c>
      <c r="J37" s="31">
        <f t="shared" si="3"/>
        <v>22815014</v>
      </c>
      <c r="K37" s="31">
        <f t="shared" si="3"/>
        <v>1741342</v>
      </c>
      <c r="L37" s="31">
        <f t="shared" si="3"/>
        <v>0</v>
      </c>
      <c r="M37" s="31">
        <f t="shared" si="3"/>
        <v>1362996</v>
      </c>
      <c r="N37" s="31">
        <f t="shared" si="3"/>
        <v>3104338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25919352</v>
      </c>
      <c r="X37" s="31">
        <f t="shared" si="3"/>
        <v>4314</v>
      </c>
      <c r="Y37" s="31">
        <f t="shared" si="3"/>
        <v>25915038</v>
      </c>
      <c r="Z37" s="32">
        <f>+IF(X37&lt;&gt;0,+(Y37/X37)*100,0)</f>
        <v>600719.47148817801</v>
      </c>
      <c r="AA37" s="33">
        <f>SUM(AA29:AA36)</f>
        <v>8628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618316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618316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364280698</v>
      </c>
      <c r="D44" s="29">
        <f>+D37+D43</f>
        <v>0</v>
      </c>
      <c r="E44" s="30">
        <f t="shared" si="5"/>
        <v>8628</v>
      </c>
      <c r="F44" s="31">
        <f t="shared" si="5"/>
        <v>8628</v>
      </c>
      <c r="G44" s="31">
        <f t="shared" si="5"/>
        <v>7950290</v>
      </c>
      <c r="H44" s="31">
        <f t="shared" si="5"/>
        <v>17129170</v>
      </c>
      <c r="I44" s="31">
        <f t="shared" si="5"/>
        <v>-2264446</v>
      </c>
      <c r="J44" s="31">
        <f t="shared" si="5"/>
        <v>22815014</v>
      </c>
      <c r="K44" s="31">
        <f t="shared" si="5"/>
        <v>1741342</v>
      </c>
      <c r="L44" s="31">
        <f t="shared" si="5"/>
        <v>0</v>
      </c>
      <c r="M44" s="31">
        <f t="shared" si="5"/>
        <v>1362996</v>
      </c>
      <c r="N44" s="31">
        <f t="shared" si="5"/>
        <v>3104338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25919352</v>
      </c>
      <c r="X44" s="31">
        <f t="shared" si="5"/>
        <v>4314</v>
      </c>
      <c r="Y44" s="31">
        <f t="shared" si="5"/>
        <v>25915038</v>
      </c>
      <c r="Z44" s="32">
        <f>+IF(X44&lt;&gt;0,+(Y44/X44)*100,0)</f>
        <v>600719.47148817801</v>
      </c>
      <c r="AA44" s="33">
        <f>+AA37+AA43</f>
        <v>8628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173872351</v>
      </c>
      <c r="D45" s="42">
        <f t="shared" si="6"/>
        <v>0</v>
      </c>
      <c r="E45" s="43">
        <f t="shared" si="6"/>
        <v>9382107</v>
      </c>
      <c r="F45" s="44">
        <f t="shared" si="6"/>
        <v>9382107</v>
      </c>
      <c r="G45" s="44">
        <f t="shared" si="6"/>
        <v>44284223</v>
      </c>
      <c r="H45" s="44">
        <f t="shared" si="6"/>
        <v>-858308</v>
      </c>
      <c r="I45" s="44">
        <f t="shared" si="6"/>
        <v>16228184</v>
      </c>
      <c r="J45" s="44">
        <f t="shared" si="6"/>
        <v>59654099</v>
      </c>
      <c r="K45" s="44">
        <f t="shared" si="6"/>
        <v>16922826</v>
      </c>
      <c r="L45" s="44">
        <f t="shared" si="6"/>
        <v>5353347</v>
      </c>
      <c r="M45" s="44">
        <f t="shared" si="6"/>
        <v>1534468</v>
      </c>
      <c r="N45" s="44">
        <f t="shared" si="6"/>
        <v>23810641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83464740</v>
      </c>
      <c r="X45" s="44">
        <f t="shared" si="6"/>
        <v>4691046</v>
      </c>
      <c r="Y45" s="44">
        <f t="shared" si="6"/>
        <v>78773694</v>
      </c>
      <c r="Z45" s="45">
        <f>+IF(X45&lt;&gt;0,+(Y45/X45)*100,0)</f>
        <v>1679.2351641829989</v>
      </c>
      <c r="AA45" s="46">
        <f>+AA26-AA44</f>
        <v>9382107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537402641</v>
      </c>
      <c r="D47" s="18"/>
      <c r="E47" s="19">
        <v>-8628</v>
      </c>
      <c r="F47" s="20">
        <v>-8628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-4314</v>
      </c>
      <c r="Y47" s="20">
        <v>4314</v>
      </c>
      <c r="Z47" s="47">
        <v>-100</v>
      </c>
      <c r="AA47" s="22">
        <v>-8628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522044249</v>
      </c>
      <c r="D50" s="50">
        <f t="shared" ref="D50:Y50" si="7">SUM(D47:D49)</f>
        <v>0</v>
      </c>
      <c r="E50" s="51">
        <f t="shared" si="7"/>
        <v>-8628</v>
      </c>
      <c r="F50" s="52">
        <f t="shared" si="7"/>
        <v>-8628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-4314</v>
      </c>
      <c r="Y50" s="52">
        <f t="shared" si="7"/>
        <v>4314</v>
      </c>
      <c r="Z50" s="53">
        <f>+IF(X50&lt;&gt;0,+(Y50/X50)*100,0)</f>
        <v>-100</v>
      </c>
      <c r="AA50" s="54">
        <f>SUM(AA47:AA49)</f>
        <v>-8628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14191284</v>
      </c>
      <c r="F6" s="20">
        <v>14191284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7095642</v>
      </c>
      <c r="Y6" s="20">
        <v>-7095642</v>
      </c>
      <c r="Z6" s="21">
        <v>-100</v>
      </c>
      <c r="AA6" s="22">
        <v>14191284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28010508</v>
      </c>
      <c r="F7" s="20">
        <v>28010508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14005254</v>
      </c>
      <c r="Y7" s="20">
        <v>-14005254</v>
      </c>
      <c r="Z7" s="21">
        <v>-100</v>
      </c>
      <c r="AA7" s="22">
        <v>28010508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42201792</v>
      </c>
      <c r="F13" s="31">
        <f t="shared" si="0"/>
        <v>42201792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21100896</v>
      </c>
      <c r="Y13" s="31">
        <f t="shared" si="0"/>
        <v>-21100896</v>
      </c>
      <c r="Z13" s="32">
        <f>+IF(X13&lt;&gt;0,+(Y13/X13)*100,0)</f>
        <v>-100</v>
      </c>
      <c r="AA13" s="33">
        <f>SUM(AA6:AA12)</f>
        <v>42201792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16285771</v>
      </c>
      <c r="F17" s="20">
        <v>16285771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8142901</v>
      </c>
      <c r="Y17" s="24">
        <v>-8142901</v>
      </c>
      <c r="Z17" s="25">
        <v>-100</v>
      </c>
      <c r="AA17" s="26">
        <v>16285771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16285771</v>
      </c>
      <c r="F25" s="36">
        <f t="shared" si="1"/>
        <v>16285771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8142901</v>
      </c>
      <c r="Y25" s="36">
        <f t="shared" si="1"/>
        <v>-8142901</v>
      </c>
      <c r="Z25" s="37">
        <f>+IF(X25&lt;&gt;0,+(Y25/X25)*100,0)</f>
        <v>-100</v>
      </c>
      <c r="AA25" s="38">
        <f>SUM(AA15:AA24)</f>
        <v>16285771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58487563</v>
      </c>
      <c r="F26" s="31">
        <f t="shared" si="2"/>
        <v>58487563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29243797</v>
      </c>
      <c r="Y26" s="31">
        <f t="shared" si="2"/>
        <v>-29243797</v>
      </c>
      <c r="Z26" s="32">
        <f>+IF(X26&lt;&gt;0,+(Y26/X26)*100,0)</f>
        <v>-100</v>
      </c>
      <c r="AA26" s="33">
        <f>+AA13+AA25</f>
        <v>58487563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58487563</v>
      </c>
      <c r="F45" s="44">
        <f t="shared" si="6"/>
        <v>58487563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29243797</v>
      </c>
      <c r="Y45" s="44">
        <f t="shared" si="6"/>
        <v>-29243797</v>
      </c>
      <c r="Z45" s="45">
        <f>+IF(X45&lt;&gt;0,+(Y45/X45)*100,0)</f>
        <v>-100</v>
      </c>
      <c r="AA45" s="46">
        <f>+AA26-AA44</f>
        <v>58487563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-35553636</v>
      </c>
      <c r="D6" s="18"/>
      <c r="E6" s="19">
        <v>-18953155</v>
      </c>
      <c r="F6" s="20">
        <v>-18953155</v>
      </c>
      <c r="G6" s="20"/>
      <c r="H6" s="20"/>
      <c r="I6" s="20">
        <v>-35572685</v>
      </c>
      <c r="J6" s="20">
        <v>-35572685</v>
      </c>
      <c r="K6" s="20"/>
      <c r="L6" s="20">
        <v>208768</v>
      </c>
      <c r="M6" s="20"/>
      <c r="N6" s="20">
        <v>208768</v>
      </c>
      <c r="O6" s="20"/>
      <c r="P6" s="20"/>
      <c r="Q6" s="20"/>
      <c r="R6" s="20"/>
      <c r="S6" s="20"/>
      <c r="T6" s="20"/>
      <c r="U6" s="20"/>
      <c r="V6" s="20"/>
      <c r="W6" s="20">
        <v>-35363917</v>
      </c>
      <c r="X6" s="20">
        <v>-9476580</v>
      </c>
      <c r="Y6" s="20">
        <v>-25887337</v>
      </c>
      <c r="Z6" s="21">
        <v>273.17172439846445</v>
      </c>
      <c r="AA6" s="22">
        <v>-18953155</v>
      </c>
    </row>
    <row r="7" spans="1:27" x14ac:dyDescent="0.25">
      <c r="A7" s="23" t="s">
        <v>35</v>
      </c>
      <c r="B7" s="17" t="s">
        <v>32</v>
      </c>
      <c r="C7" s="18">
        <v>50903019</v>
      </c>
      <c r="D7" s="18"/>
      <c r="E7" s="19">
        <v>4463887</v>
      </c>
      <c r="F7" s="20">
        <v>4463887</v>
      </c>
      <c r="G7" s="20"/>
      <c r="H7" s="20"/>
      <c r="I7" s="20">
        <v>51182956</v>
      </c>
      <c r="J7" s="20">
        <v>51182956</v>
      </c>
      <c r="K7" s="20">
        <v>7341701</v>
      </c>
      <c r="L7" s="20">
        <v>814231</v>
      </c>
      <c r="M7" s="20"/>
      <c r="N7" s="20">
        <v>8155932</v>
      </c>
      <c r="O7" s="20"/>
      <c r="P7" s="20"/>
      <c r="Q7" s="20"/>
      <c r="R7" s="20"/>
      <c r="S7" s="20"/>
      <c r="T7" s="20"/>
      <c r="U7" s="20"/>
      <c r="V7" s="20"/>
      <c r="W7" s="20">
        <v>59338888</v>
      </c>
      <c r="X7" s="20">
        <v>2231946</v>
      </c>
      <c r="Y7" s="20">
        <v>57106942</v>
      </c>
      <c r="Z7" s="21">
        <v>2558.6166511196957</v>
      </c>
      <c r="AA7" s="22">
        <v>4463887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-999996</v>
      </c>
      <c r="F10" s="20">
        <v>-999996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-499998</v>
      </c>
      <c r="Y10" s="20">
        <v>499998</v>
      </c>
      <c r="Z10" s="21">
        <v>-100</v>
      </c>
      <c r="AA10" s="22">
        <v>-999996</v>
      </c>
    </row>
    <row r="11" spans="1:27" x14ac:dyDescent="0.25">
      <c r="A11" s="23" t="s">
        <v>39</v>
      </c>
      <c r="B11" s="17" t="s">
        <v>32</v>
      </c>
      <c r="C11" s="18">
        <v>6391887</v>
      </c>
      <c r="D11" s="18"/>
      <c r="E11" s="19"/>
      <c r="F11" s="20"/>
      <c r="G11" s="24"/>
      <c r="H11" s="24"/>
      <c r="I11" s="24">
        <v>6783519</v>
      </c>
      <c r="J11" s="20">
        <v>6783519</v>
      </c>
      <c r="K11" s="24">
        <v>-2324346</v>
      </c>
      <c r="L11" s="24"/>
      <c r="M11" s="20"/>
      <c r="N11" s="24">
        <v>-2324346</v>
      </c>
      <c r="O11" s="24"/>
      <c r="P11" s="24"/>
      <c r="Q11" s="20"/>
      <c r="R11" s="24"/>
      <c r="S11" s="24"/>
      <c r="T11" s="20"/>
      <c r="U11" s="24"/>
      <c r="V11" s="24"/>
      <c r="W11" s="24">
        <v>4459173</v>
      </c>
      <c r="X11" s="20"/>
      <c r="Y11" s="24">
        <v>4459173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>
        <v>-6045</v>
      </c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21735225</v>
      </c>
      <c r="D13" s="29">
        <f>SUM(D6:D12)</f>
        <v>0</v>
      </c>
      <c r="E13" s="30">
        <f t="shared" si="0"/>
        <v>-15489264</v>
      </c>
      <c r="F13" s="31">
        <f t="shared" si="0"/>
        <v>-15489264</v>
      </c>
      <c r="G13" s="31">
        <f t="shared" si="0"/>
        <v>0</v>
      </c>
      <c r="H13" s="31">
        <f t="shared" si="0"/>
        <v>0</v>
      </c>
      <c r="I13" s="31">
        <f t="shared" si="0"/>
        <v>22387745</v>
      </c>
      <c r="J13" s="31">
        <f t="shared" si="0"/>
        <v>22387745</v>
      </c>
      <c r="K13" s="31">
        <f t="shared" si="0"/>
        <v>5017355</v>
      </c>
      <c r="L13" s="31">
        <f t="shared" si="0"/>
        <v>1022999</v>
      </c>
      <c r="M13" s="31">
        <f t="shared" si="0"/>
        <v>0</v>
      </c>
      <c r="N13" s="31">
        <f t="shared" si="0"/>
        <v>6040354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28428099</v>
      </c>
      <c r="X13" s="31">
        <f t="shared" si="0"/>
        <v>-7744632</v>
      </c>
      <c r="Y13" s="31">
        <f t="shared" si="0"/>
        <v>36172731</v>
      </c>
      <c r="Z13" s="32">
        <f>+IF(X13&lt;&gt;0,+(Y13/X13)*100,0)</f>
        <v>-467.06842881624328</v>
      </c>
      <c r="AA13" s="33">
        <f>SUM(AA6:AA12)</f>
        <v>-15489264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35781386</v>
      </c>
      <c r="D17" s="18"/>
      <c r="E17" s="19">
        <v>22821516</v>
      </c>
      <c r="F17" s="20">
        <v>22821516</v>
      </c>
      <c r="G17" s="24"/>
      <c r="H17" s="24"/>
      <c r="I17" s="24">
        <v>38392271</v>
      </c>
      <c r="J17" s="20">
        <v>38392271</v>
      </c>
      <c r="K17" s="24">
        <v>-6385827</v>
      </c>
      <c r="L17" s="24"/>
      <c r="M17" s="20"/>
      <c r="N17" s="24">
        <v>-6385827</v>
      </c>
      <c r="O17" s="24"/>
      <c r="P17" s="24"/>
      <c r="Q17" s="20"/>
      <c r="R17" s="24"/>
      <c r="S17" s="24"/>
      <c r="T17" s="20"/>
      <c r="U17" s="24"/>
      <c r="V17" s="24"/>
      <c r="W17" s="24">
        <v>32006444</v>
      </c>
      <c r="X17" s="20">
        <v>11410758</v>
      </c>
      <c r="Y17" s="24">
        <v>20595686</v>
      </c>
      <c r="Z17" s="25">
        <v>180.49358333600625</v>
      </c>
      <c r="AA17" s="26">
        <v>22821516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35781386</v>
      </c>
      <c r="D25" s="29">
        <f t="shared" ref="D25:Y25" si="1">SUM(D15:D24)</f>
        <v>0</v>
      </c>
      <c r="E25" s="35">
        <f t="shared" si="1"/>
        <v>22821516</v>
      </c>
      <c r="F25" s="36">
        <f t="shared" si="1"/>
        <v>22821516</v>
      </c>
      <c r="G25" s="36">
        <f t="shared" si="1"/>
        <v>0</v>
      </c>
      <c r="H25" s="36">
        <f t="shared" si="1"/>
        <v>0</v>
      </c>
      <c r="I25" s="36">
        <f t="shared" si="1"/>
        <v>38392271</v>
      </c>
      <c r="J25" s="36">
        <f t="shared" si="1"/>
        <v>38392271</v>
      </c>
      <c r="K25" s="36">
        <f t="shared" si="1"/>
        <v>-6385827</v>
      </c>
      <c r="L25" s="36">
        <f t="shared" si="1"/>
        <v>0</v>
      </c>
      <c r="M25" s="36">
        <f t="shared" si="1"/>
        <v>0</v>
      </c>
      <c r="N25" s="36">
        <f t="shared" si="1"/>
        <v>-6385827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32006444</v>
      </c>
      <c r="X25" s="36">
        <f t="shared" si="1"/>
        <v>11410758</v>
      </c>
      <c r="Y25" s="36">
        <f t="shared" si="1"/>
        <v>20595686</v>
      </c>
      <c r="Z25" s="37">
        <f>+IF(X25&lt;&gt;0,+(Y25/X25)*100,0)</f>
        <v>180.49358333600625</v>
      </c>
      <c r="AA25" s="38">
        <f>SUM(AA15:AA24)</f>
        <v>22821516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57516611</v>
      </c>
      <c r="D26" s="29">
        <f>+D13+D25</f>
        <v>0</v>
      </c>
      <c r="E26" s="30">
        <f t="shared" si="2"/>
        <v>7332252</v>
      </c>
      <c r="F26" s="31">
        <f t="shared" si="2"/>
        <v>7332252</v>
      </c>
      <c r="G26" s="31">
        <f t="shared" si="2"/>
        <v>0</v>
      </c>
      <c r="H26" s="31">
        <f t="shared" si="2"/>
        <v>0</v>
      </c>
      <c r="I26" s="31">
        <f t="shared" si="2"/>
        <v>60780016</v>
      </c>
      <c r="J26" s="31">
        <f t="shared" si="2"/>
        <v>60780016</v>
      </c>
      <c r="K26" s="31">
        <f t="shared" si="2"/>
        <v>-1368472</v>
      </c>
      <c r="L26" s="31">
        <f t="shared" si="2"/>
        <v>1022999</v>
      </c>
      <c r="M26" s="31">
        <f t="shared" si="2"/>
        <v>0</v>
      </c>
      <c r="N26" s="31">
        <f t="shared" si="2"/>
        <v>-345473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60434543</v>
      </c>
      <c r="X26" s="31">
        <f t="shared" si="2"/>
        <v>3666126</v>
      </c>
      <c r="Y26" s="31">
        <f t="shared" si="2"/>
        <v>56768417</v>
      </c>
      <c r="Z26" s="32">
        <f>+IF(X26&lt;&gt;0,+(Y26/X26)*100,0)</f>
        <v>1548.4578816985559</v>
      </c>
      <c r="AA26" s="33">
        <f>+AA13+AA25</f>
        <v>7332252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>
        <v>-5</v>
      </c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-1608417</v>
      </c>
      <c r="D32" s="18"/>
      <c r="E32" s="19">
        <v>-999996</v>
      </c>
      <c r="F32" s="20">
        <v>-999996</v>
      </c>
      <c r="G32" s="20"/>
      <c r="H32" s="20"/>
      <c r="I32" s="20">
        <v>-881804</v>
      </c>
      <c r="J32" s="20">
        <v>-881804</v>
      </c>
      <c r="K32" s="20">
        <v>-1534046</v>
      </c>
      <c r="L32" s="20">
        <v>-150818</v>
      </c>
      <c r="M32" s="20"/>
      <c r="N32" s="20">
        <v>-1684864</v>
      </c>
      <c r="O32" s="20"/>
      <c r="P32" s="20"/>
      <c r="Q32" s="20"/>
      <c r="R32" s="20"/>
      <c r="S32" s="20"/>
      <c r="T32" s="20"/>
      <c r="U32" s="20"/>
      <c r="V32" s="20"/>
      <c r="W32" s="20">
        <v>-2566668</v>
      </c>
      <c r="X32" s="20">
        <v>-499998</v>
      </c>
      <c r="Y32" s="20">
        <v>-2066670</v>
      </c>
      <c r="Z32" s="21">
        <v>413.33565334261334</v>
      </c>
      <c r="AA32" s="22">
        <v>-999996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9388032</v>
      </c>
      <c r="D35" s="18"/>
      <c r="E35" s="19">
        <v>1803888</v>
      </c>
      <c r="F35" s="20">
        <v>1803888</v>
      </c>
      <c r="G35" s="20"/>
      <c r="H35" s="20"/>
      <c r="I35" s="20">
        <v>9546075</v>
      </c>
      <c r="J35" s="20">
        <v>9546075</v>
      </c>
      <c r="K35" s="20">
        <v>-72259</v>
      </c>
      <c r="L35" s="20">
        <v>153235</v>
      </c>
      <c r="M35" s="20"/>
      <c r="N35" s="20">
        <v>80976</v>
      </c>
      <c r="O35" s="20"/>
      <c r="P35" s="20"/>
      <c r="Q35" s="20"/>
      <c r="R35" s="20"/>
      <c r="S35" s="20"/>
      <c r="T35" s="20"/>
      <c r="U35" s="20"/>
      <c r="V35" s="20"/>
      <c r="W35" s="20">
        <v>9627051</v>
      </c>
      <c r="X35" s="20">
        <v>901944</v>
      </c>
      <c r="Y35" s="20">
        <v>8725107</v>
      </c>
      <c r="Z35" s="21">
        <v>967.36682099997347</v>
      </c>
      <c r="AA35" s="22">
        <v>1803888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7779610</v>
      </c>
      <c r="D37" s="29">
        <f t="shared" ref="D37:Y37" si="3">SUM(D29:D36)</f>
        <v>0</v>
      </c>
      <c r="E37" s="30">
        <f t="shared" si="3"/>
        <v>803892</v>
      </c>
      <c r="F37" s="31">
        <f t="shared" si="3"/>
        <v>803892</v>
      </c>
      <c r="G37" s="31">
        <f t="shared" si="3"/>
        <v>0</v>
      </c>
      <c r="H37" s="31">
        <f t="shared" si="3"/>
        <v>0</v>
      </c>
      <c r="I37" s="31">
        <f t="shared" si="3"/>
        <v>8664266</v>
      </c>
      <c r="J37" s="31">
        <f t="shared" si="3"/>
        <v>8664266</v>
      </c>
      <c r="K37" s="31">
        <f t="shared" si="3"/>
        <v>-1606305</v>
      </c>
      <c r="L37" s="31">
        <f t="shared" si="3"/>
        <v>2417</v>
      </c>
      <c r="M37" s="31">
        <f t="shared" si="3"/>
        <v>0</v>
      </c>
      <c r="N37" s="31">
        <f t="shared" si="3"/>
        <v>-1603888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7060378</v>
      </c>
      <c r="X37" s="31">
        <f t="shared" si="3"/>
        <v>401946</v>
      </c>
      <c r="Y37" s="31">
        <f t="shared" si="3"/>
        <v>6658432</v>
      </c>
      <c r="Z37" s="32">
        <f>+IF(X37&lt;&gt;0,+(Y37/X37)*100,0)</f>
        <v>1656.5488896518439</v>
      </c>
      <c r="AA37" s="33">
        <f>SUM(AA29:AA36)</f>
        <v>803892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7779610</v>
      </c>
      <c r="D44" s="29">
        <f>+D37+D43</f>
        <v>0</v>
      </c>
      <c r="E44" s="30">
        <f t="shared" si="5"/>
        <v>803892</v>
      </c>
      <c r="F44" s="31">
        <f t="shared" si="5"/>
        <v>803892</v>
      </c>
      <c r="G44" s="31">
        <f t="shared" si="5"/>
        <v>0</v>
      </c>
      <c r="H44" s="31">
        <f t="shared" si="5"/>
        <v>0</v>
      </c>
      <c r="I44" s="31">
        <f t="shared" si="5"/>
        <v>8664266</v>
      </c>
      <c r="J44" s="31">
        <f t="shared" si="5"/>
        <v>8664266</v>
      </c>
      <c r="K44" s="31">
        <f t="shared" si="5"/>
        <v>-1606305</v>
      </c>
      <c r="L44" s="31">
        <f t="shared" si="5"/>
        <v>2417</v>
      </c>
      <c r="M44" s="31">
        <f t="shared" si="5"/>
        <v>0</v>
      </c>
      <c r="N44" s="31">
        <f t="shared" si="5"/>
        <v>-1603888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7060378</v>
      </c>
      <c r="X44" s="31">
        <f t="shared" si="5"/>
        <v>401946</v>
      </c>
      <c r="Y44" s="31">
        <f t="shared" si="5"/>
        <v>6658432</v>
      </c>
      <c r="Z44" s="32">
        <f>+IF(X44&lt;&gt;0,+(Y44/X44)*100,0)</f>
        <v>1656.5488896518439</v>
      </c>
      <c r="AA44" s="33">
        <f>+AA37+AA43</f>
        <v>803892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49737001</v>
      </c>
      <c r="D45" s="42">
        <f t="shared" si="6"/>
        <v>0</v>
      </c>
      <c r="E45" s="43">
        <f t="shared" si="6"/>
        <v>6528360</v>
      </c>
      <c r="F45" s="44">
        <f t="shared" si="6"/>
        <v>6528360</v>
      </c>
      <c r="G45" s="44">
        <f t="shared" si="6"/>
        <v>0</v>
      </c>
      <c r="H45" s="44">
        <f t="shared" si="6"/>
        <v>0</v>
      </c>
      <c r="I45" s="44">
        <f t="shared" si="6"/>
        <v>52115750</v>
      </c>
      <c r="J45" s="44">
        <f t="shared" si="6"/>
        <v>52115750</v>
      </c>
      <c r="K45" s="44">
        <f t="shared" si="6"/>
        <v>237833</v>
      </c>
      <c r="L45" s="44">
        <f t="shared" si="6"/>
        <v>1020582</v>
      </c>
      <c r="M45" s="44">
        <f t="shared" si="6"/>
        <v>0</v>
      </c>
      <c r="N45" s="44">
        <f t="shared" si="6"/>
        <v>1258415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53374165</v>
      </c>
      <c r="X45" s="44">
        <f t="shared" si="6"/>
        <v>3264180</v>
      </c>
      <c r="Y45" s="44">
        <f t="shared" si="6"/>
        <v>50109985</v>
      </c>
      <c r="Z45" s="45">
        <f>+IF(X45&lt;&gt;0,+(Y45/X45)*100,0)</f>
        <v>1535.1477246965549</v>
      </c>
      <c r="AA45" s="46">
        <f>+AA26-AA44</f>
        <v>6528360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15032736</v>
      </c>
      <c r="D47" s="18"/>
      <c r="E47" s="19">
        <v>6528360</v>
      </c>
      <c r="F47" s="20">
        <v>6528360</v>
      </c>
      <c r="G47" s="20"/>
      <c r="H47" s="20"/>
      <c r="I47" s="20">
        <v>16651956</v>
      </c>
      <c r="J47" s="20">
        <v>16651956</v>
      </c>
      <c r="K47" s="20"/>
      <c r="L47" s="20">
        <v>229098</v>
      </c>
      <c r="M47" s="20"/>
      <c r="N47" s="20">
        <v>229098</v>
      </c>
      <c r="O47" s="20"/>
      <c r="P47" s="20"/>
      <c r="Q47" s="20"/>
      <c r="R47" s="20"/>
      <c r="S47" s="20"/>
      <c r="T47" s="20"/>
      <c r="U47" s="20"/>
      <c r="V47" s="20"/>
      <c r="W47" s="20">
        <v>16881054</v>
      </c>
      <c r="X47" s="20">
        <v>3264180</v>
      </c>
      <c r="Y47" s="20">
        <v>13616874</v>
      </c>
      <c r="Z47" s="47">
        <v>417.16063452383139</v>
      </c>
      <c r="AA47" s="22">
        <v>6528360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15032736</v>
      </c>
      <c r="D50" s="50">
        <f t="shared" ref="D50:Y50" si="7">SUM(D47:D49)</f>
        <v>0</v>
      </c>
      <c r="E50" s="51">
        <f t="shared" si="7"/>
        <v>6528360</v>
      </c>
      <c r="F50" s="52">
        <f t="shared" si="7"/>
        <v>6528360</v>
      </c>
      <c r="G50" s="52">
        <f t="shared" si="7"/>
        <v>0</v>
      </c>
      <c r="H50" s="52">
        <f t="shared" si="7"/>
        <v>0</v>
      </c>
      <c r="I50" s="52">
        <f t="shared" si="7"/>
        <v>16651956</v>
      </c>
      <c r="J50" s="52">
        <f t="shared" si="7"/>
        <v>16651956</v>
      </c>
      <c r="K50" s="52">
        <f t="shared" si="7"/>
        <v>0</v>
      </c>
      <c r="L50" s="52">
        <f t="shared" si="7"/>
        <v>229098</v>
      </c>
      <c r="M50" s="52">
        <f t="shared" si="7"/>
        <v>0</v>
      </c>
      <c r="N50" s="52">
        <f t="shared" si="7"/>
        <v>229098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16881054</v>
      </c>
      <c r="X50" s="52">
        <f t="shared" si="7"/>
        <v>3264180</v>
      </c>
      <c r="Y50" s="52">
        <f t="shared" si="7"/>
        <v>13616874</v>
      </c>
      <c r="Z50" s="53">
        <f>+IF(X50&lt;&gt;0,+(Y50/X50)*100,0)</f>
        <v>417.16063452383139</v>
      </c>
      <c r="AA50" s="54">
        <f>SUM(AA47:AA49)</f>
        <v>6528360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208745</v>
      </c>
      <c r="D6" s="18"/>
      <c r="E6" s="19">
        <v>-15480567</v>
      </c>
      <c r="F6" s="20">
        <v>-15480567</v>
      </c>
      <c r="G6" s="20">
        <v>17884</v>
      </c>
      <c r="H6" s="20">
        <v>38009</v>
      </c>
      <c r="I6" s="20">
        <v>60271</v>
      </c>
      <c r="J6" s="20">
        <v>116164</v>
      </c>
      <c r="K6" s="20">
        <v>82394</v>
      </c>
      <c r="L6" s="20">
        <v>78890</v>
      </c>
      <c r="M6" s="20">
        <v>133529</v>
      </c>
      <c r="N6" s="20">
        <v>294813</v>
      </c>
      <c r="O6" s="20"/>
      <c r="P6" s="20"/>
      <c r="Q6" s="20"/>
      <c r="R6" s="20"/>
      <c r="S6" s="20"/>
      <c r="T6" s="20"/>
      <c r="U6" s="20"/>
      <c r="V6" s="20"/>
      <c r="W6" s="20">
        <v>410977</v>
      </c>
      <c r="X6" s="20">
        <v>-7740288</v>
      </c>
      <c r="Y6" s="20">
        <v>8151265</v>
      </c>
      <c r="Z6" s="21">
        <v>-105.30958279588563</v>
      </c>
      <c r="AA6" s="22">
        <v>-15480567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15648780</v>
      </c>
      <c r="F7" s="20">
        <v>15648780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7824390</v>
      </c>
      <c r="Y7" s="20">
        <v>-7824390</v>
      </c>
      <c r="Z7" s="21">
        <v>-100</v>
      </c>
      <c r="AA7" s="22">
        <v>15648780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3507041</v>
      </c>
      <c r="F11" s="20">
        <v>3507041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1753518</v>
      </c>
      <c r="Y11" s="24">
        <v>-1753518</v>
      </c>
      <c r="Z11" s="25">
        <v>-100</v>
      </c>
      <c r="AA11" s="26">
        <v>3507041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208745</v>
      </c>
      <c r="D13" s="29">
        <f>SUM(D6:D12)</f>
        <v>0</v>
      </c>
      <c r="E13" s="30">
        <f t="shared" si="0"/>
        <v>3675254</v>
      </c>
      <c r="F13" s="31">
        <f t="shared" si="0"/>
        <v>3675254</v>
      </c>
      <c r="G13" s="31">
        <f t="shared" si="0"/>
        <v>17884</v>
      </c>
      <c r="H13" s="31">
        <f t="shared" si="0"/>
        <v>38009</v>
      </c>
      <c r="I13" s="31">
        <f t="shared" si="0"/>
        <v>60271</v>
      </c>
      <c r="J13" s="31">
        <f t="shared" si="0"/>
        <v>116164</v>
      </c>
      <c r="K13" s="31">
        <f t="shared" si="0"/>
        <v>82394</v>
      </c>
      <c r="L13" s="31">
        <f t="shared" si="0"/>
        <v>78890</v>
      </c>
      <c r="M13" s="31">
        <f t="shared" si="0"/>
        <v>133529</v>
      </c>
      <c r="N13" s="31">
        <f t="shared" si="0"/>
        <v>294813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410977</v>
      </c>
      <c r="X13" s="31">
        <f t="shared" si="0"/>
        <v>1837620</v>
      </c>
      <c r="Y13" s="31">
        <f t="shared" si="0"/>
        <v>-1426643</v>
      </c>
      <c r="Z13" s="32">
        <f>+IF(X13&lt;&gt;0,+(Y13/X13)*100,0)</f>
        <v>-77.635365309476384</v>
      </c>
      <c r="AA13" s="33">
        <f>SUM(AA6:AA12)</f>
        <v>3675254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267845688</v>
      </c>
      <c r="D17" s="18"/>
      <c r="E17" s="19">
        <v>23380273</v>
      </c>
      <c r="F17" s="20">
        <v>23380273</v>
      </c>
      <c r="G17" s="24"/>
      <c r="H17" s="24"/>
      <c r="I17" s="24"/>
      <c r="J17" s="20"/>
      <c r="K17" s="24"/>
      <c r="L17" s="24">
        <v>1477290</v>
      </c>
      <c r="M17" s="20"/>
      <c r="N17" s="24">
        <v>1477290</v>
      </c>
      <c r="O17" s="24"/>
      <c r="P17" s="24"/>
      <c r="Q17" s="20"/>
      <c r="R17" s="24"/>
      <c r="S17" s="24"/>
      <c r="T17" s="20"/>
      <c r="U17" s="24"/>
      <c r="V17" s="24"/>
      <c r="W17" s="24">
        <v>1477290</v>
      </c>
      <c r="X17" s="20">
        <v>11690136</v>
      </c>
      <c r="Y17" s="24">
        <v>-10212846</v>
      </c>
      <c r="Z17" s="25">
        <v>-87.362935726325162</v>
      </c>
      <c r="AA17" s="26">
        <v>23380273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267845688</v>
      </c>
      <c r="D25" s="29">
        <f t="shared" ref="D25:Y25" si="1">SUM(D15:D24)</f>
        <v>0</v>
      </c>
      <c r="E25" s="35">
        <f t="shared" si="1"/>
        <v>23380273</v>
      </c>
      <c r="F25" s="36">
        <f t="shared" si="1"/>
        <v>23380273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1477290</v>
      </c>
      <c r="M25" s="36">
        <f t="shared" si="1"/>
        <v>0</v>
      </c>
      <c r="N25" s="36">
        <f t="shared" si="1"/>
        <v>1477290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1477290</v>
      </c>
      <c r="X25" s="36">
        <f t="shared" si="1"/>
        <v>11690136</v>
      </c>
      <c r="Y25" s="36">
        <f t="shared" si="1"/>
        <v>-10212846</v>
      </c>
      <c r="Z25" s="37">
        <f>+IF(X25&lt;&gt;0,+(Y25/X25)*100,0)</f>
        <v>-87.362935726325162</v>
      </c>
      <c r="AA25" s="38">
        <f>SUM(AA15:AA24)</f>
        <v>23380273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268054433</v>
      </c>
      <c r="D26" s="29">
        <f>+D13+D25</f>
        <v>0</v>
      </c>
      <c r="E26" s="30">
        <f t="shared" si="2"/>
        <v>27055527</v>
      </c>
      <c r="F26" s="31">
        <f t="shared" si="2"/>
        <v>27055527</v>
      </c>
      <c r="G26" s="31">
        <f t="shared" si="2"/>
        <v>17884</v>
      </c>
      <c r="H26" s="31">
        <f t="shared" si="2"/>
        <v>38009</v>
      </c>
      <c r="I26" s="31">
        <f t="shared" si="2"/>
        <v>60271</v>
      </c>
      <c r="J26" s="31">
        <f t="shared" si="2"/>
        <v>116164</v>
      </c>
      <c r="K26" s="31">
        <f t="shared" si="2"/>
        <v>82394</v>
      </c>
      <c r="L26" s="31">
        <f t="shared" si="2"/>
        <v>1556180</v>
      </c>
      <c r="M26" s="31">
        <f t="shared" si="2"/>
        <v>133529</v>
      </c>
      <c r="N26" s="31">
        <f t="shared" si="2"/>
        <v>1772103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1888267</v>
      </c>
      <c r="X26" s="31">
        <f t="shared" si="2"/>
        <v>13527756</v>
      </c>
      <c r="Y26" s="31">
        <f t="shared" si="2"/>
        <v>-11639489</v>
      </c>
      <c r="Z26" s="32">
        <f>+IF(X26&lt;&gt;0,+(Y26/X26)*100,0)</f>
        <v>-86.04153563976169</v>
      </c>
      <c r="AA26" s="33">
        <f>+AA13+AA25</f>
        <v>27055527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1859000</v>
      </c>
      <c r="F32" s="20">
        <v>1859000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929502</v>
      </c>
      <c r="Y32" s="20">
        <v>-929502</v>
      </c>
      <c r="Z32" s="21">
        <v>-100</v>
      </c>
      <c r="AA32" s="22">
        <v>1859000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4082290</v>
      </c>
      <c r="F35" s="20">
        <v>4082290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2041140</v>
      </c>
      <c r="Y35" s="20">
        <v>-2041140</v>
      </c>
      <c r="Z35" s="21">
        <v>-100</v>
      </c>
      <c r="AA35" s="22">
        <v>4082290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5941290</v>
      </c>
      <c r="F37" s="31">
        <f t="shared" si="3"/>
        <v>5941290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2970642</v>
      </c>
      <c r="Y37" s="31">
        <f t="shared" si="3"/>
        <v>-2970642</v>
      </c>
      <c r="Z37" s="32">
        <f>+IF(X37&lt;&gt;0,+(Y37/X37)*100,0)</f>
        <v>-100</v>
      </c>
      <c r="AA37" s="33">
        <f>SUM(AA29:AA36)</f>
        <v>5941290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5941290</v>
      </c>
      <c r="F44" s="31">
        <f t="shared" si="5"/>
        <v>5941290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2970642</v>
      </c>
      <c r="Y44" s="31">
        <f t="shared" si="5"/>
        <v>-2970642</v>
      </c>
      <c r="Z44" s="32">
        <f>+IF(X44&lt;&gt;0,+(Y44/X44)*100,0)</f>
        <v>-100</v>
      </c>
      <c r="AA44" s="33">
        <f>+AA37+AA43</f>
        <v>5941290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268054433</v>
      </c>
      <c r="D45" s="42">
        <f t="shared" si="6"/>
        <v>0</v>
      </c>
      <c r="E45" s="43">
        <f t="shared" si="6"/>
        <v>21114237</v>
      </c>
      <c r="F45" s="44">
        <f t="shared" si="6"/>
        <v>21114237</v>
      </c>
      <c r="G45" s="44">
        <f t="shared" si="6"/>
        <v>17884</v>
      </c>
      <c r="H45" s="44">
        <f t="shared" si="6"/>
        <v>38009</v>
      </c>
      <c r="I45" s="44">
        <f t="shared" si="6"/>
        <v>60271</v>
      </c>
      <c r="J45" s="44">
        <f t="shared" si="6"/>
        <v>116164</v>
      </c>
      <c r="K45" s="44">
        <f t="shared" si="6"/>
        <v>82394</v>
      </c>
      <c r="L45" s="44">
        <f t="shared" si="6"/>
        <v>1556180</v>
      </c>
      <c r="M45" s="44">
        <f t="shared" si="6"/>
        <v>133529</v>
      </c>
      <c r="N45" s="44">
        <f t="shared" si="6"/>
        <v>1772103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1888267</v>
      </c>
      <c r="X45" s="44">
        <f t="shared" si="6"/>
        <v>10557114</v>
      </c>
      <c r="Y45" s="44">
        <f t="shared" si="6"/>
        <v>-8668847</v>
      </c>
      <c r="Z45" s="45">
        <f>+IF(X45&lt;&gt;0,+(Y45/X45)*100,0)</f>
        <v>-82.113795493730578</v>
      </c>
      <c r="AA45" s="46">
        <f>+AA26-AA44</f>
        <v>21114237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18101073</v>
      </c>
      <c r="F6" s="20">
        <v>18101073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7254612</v>
      </c>
      <c r="Y6" s="20">
        <v>-7254612</v>
      </c>
      <c r="Z6" s="21">
        <v>-100</v>
      </c>
      <c r="AA6" s="22">
        <v>18101073</v>
      </c>
    </row>
    <row r="7" spans="1:27" x14ac:dyDescent="0.25">
      <c r="A7" s="23" t="s">
        <v>35</v>
      </c>
      <c r="B7" s="17" t="s">
        <v>32</v>
      </c>
      <c r="C7" s="18">
        <v>20518851</v>
      </c>
      <c r="D7" s="18"/>
      <c r="E7" s="19">
        <v>13109237</v>
      </c>
      <c r="F7" s="20">
        <v>13109237</v>
      </c>
      <c r="G7" s="20">
        <v>1443851</v>
      </c>
      <c r="H7" s="20">
        <v>1449676</v>
      </c>
      <c r="I7" s="20">
        <v>1574113</v>
      </c>
      <c r="J7" s="20">
        <v>4467640</v>
      </c>
      <c r="K7" s="20">
        <v>1445147</v>
      </c>
      <c r="L7" s="20">
        <v>1641473</v>
      </c>
      <c r="M7" s="20">
        <v>1555926</v>
      </c>
      <c r="N7" s="20">
        <v>4642546</v>
      </c>
      <c r="O7" s="20"/>
      <c r="P7" s="20"/>
      <c r="Q7" s="20"/>
      <c r="R7" s="20"/>
      <c r="S7" s="20"/>
      <c r="T7" s="20"/>
      <c r="U7" s="20"/>
      <c r="V7" s="20"/>
      <c r="W7" s="20">
        <v>9110186</v>
      </c>
      <c r="X7" s="20">
        <v>6554604</v>
      </c>
      <c r="Y7" s="20">
        <v>2555582</v>
      </c>
      <c r="Z7" s="21">
        <v>38.98911360625295</v>
      </c>
      <c r="AA7" s="22">
        <v>13109237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20518851</v>
      </c>
      <c r="D13" s="29">
        <f>SUM(D6:D12)</f>
        <v>0</v>
      </c>
      <c r="E13" s="30">
        <f t="shared" si="0"/>
        <v>31210310</v>
      </c>
      <c r="F13" s="31">
        <f t="shared" si="0"/>
        <v>31210310</v>
      </c>
      <c r="G13" s="31">
        <f t="shared" si="0"/>
        <v>1443851</v>
      </c>
      <c r="H13" s="31">
        <f t="shared" si="0"/>
        <v>1449676</v>
      </c>
      <c r="I13" s="31">
        <f t="shared" si="0"/>
        <v>1574113</v>
      </c>
      <c r="J13" s="31">
        <f t="shared" si="0"/>
        <v>4467640</v>
      </c>
      <c r="K13" s="31">
        <f t="shared" si="0"/>
        <v>1445147</v>
      </c>
      <c r="L13" s="31">
        <f t="shared" si="0"/>
        <v>1641473</v>
      </c>
      <c r="M13" s="31">
        <f t="shared" si="0"/>
        <v>1555926</v>
      </c>
      <c r="N13" s="31">
        <f t="shared" si="0"/>
        <v>4642546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9110186</v>
      </c>
      <c r="X13" s="31">
        <f t="shared" si="0"/>
        <v>13809216</v>
      </c>
      <c r="Y13" s="31">
        <f t="shared" si="0"/>
        <v>-4699030</v>
      </c>
      <c r="Z13" s="32">
        <f>+IF(X13&lt;&gt;0,+(Y13/X13)*100,0)</f>
        <v>-34.028217097914897</v>
      </c>
      <c r="AA13" s="33">
        <f>SUM(AA6:AA12)</f>
        <v>31210310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122452586</v>
      </c>
      <c r="D17" s="18"/>
      <c r="E17" s="19">
        <v>22109000</v>
      </c>
      <c r="F17" s="20">
        <v>22109000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11054502</v>
      </c>
      <c r="Y17" s="24">
        <v>-11054502</v>
      </c>
      <c r="Z17" s="25">
        <v>-100</v>
      </c>
      <c r="AA17" s="26">
        <v>22109000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122452586</v>
      </c>
      <c r="D25" s="29">
        <f t="shared" ref="D25:Y25" si="1">SUM(D15:D24)</f>
        <v>0</v>
      </c>
      <c r="E25" s="35">
        <f t="shared" si="1"/>
        <v>22109000</v>
      </c>
      <c r="F25" s="36">
        <f t="shared" si="1"/>
        <v>22109000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11054502</v>
      </c>
      <c r="Y25" s="36">
        <f t="shared" si="1"/>
        <v>-11054502</v>
      </c>
      <c r="Z25" s="37">
        <f>+IF(X25&lt;&gt;0,+(Y25/X25)*100,0)</f>
        <v>-100</v>
      </c>
      <c r="AA25" s="38">
        <f>SUM(AA15:AA24)</f>
        <v>22109000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142971437</v>
      </c>
      <c r="D26" s="29">
        <f>+D13+D25</f>
        <v>0</v>
      </c>
      <c r="E26" s="30">
        <f t="shared" si="2"/>
        <v>53319310</v>
      </c>
      <c r="F26" s="31">
        <f t="shared" si="2"/>
        <v>53319310</v>
      </c>
      <c r="G26" s="31">
        <f t="shared" si="2"/>
        <v>1443851</v>
      </c>
      <c r="H26" s="31">
        <f t="shared" si="2"/>
        <v>1449676</v>
      </c>
      <c r="I26" s="31">
        <f t="shared" si="2"/>
        <v>1574113</v>
      </c>
      <c r="J26" s="31">
        <f t="shared" si="2"/>
        <v>4467640</v>
      </c>
      <c r="K26" s="31">
        <f t="shared" si="2"/>
        <v>1445147</v>
      </c>
      <c r="L26" s="31">
        <f t="shared" si="2"/>
        <v>1641473</v>
      </c>
      <c r="M26" s="31">
        <f t="shared" si="2"/>
        <v>1555926</v>
      </c>
      <c r="N26" s="31">
        <f t="shared" si="2"/>
        <v>4642546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9110186</v>
      </c>
      <c r="X26" s="31">
        <f t="shared" si="2"/>
        <v>24863718</v>
      </c>
      <c r="Y26" s="31">
        <f t="shared" si="2"/>
        <v>-15753532</v>
      </c>
      <c r="Z26" s="32">
        <f>+IF(X26&lt;&gt;0,+(Y26/X26)*100,0)</f>
        <v>-63.359518475877174</v>
      </c>
      <c r="AA26" s="33">
        <f>+AA13+AA25</f>
        <v>53319310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188883</v>
      </c>
      <c r="D32" s="18"/>
      <c r="E32" s="19">
        <v>-4830000</v>
      </c>
      <c r="F32" s="20">
        <v>-4830000</v>
      </c>
      <c r="G32" s="20">
        <v>64953</v>
      </c>
      <c r="H32" s="20">
        <v>64947</v>
      </c>
      <c r="I32" s="20">
        <v>71013</v>
      </c>
      <c r="J32" s="20">
        <v>200913</v>
      </c>
      <c r="K32" s="20">
        <v>62852</v>
      </c>
      <c r="L32" s="20">
        <v>60283</v>
      </c>
      <c r="M32" s="20">
        <v>61191</v>
      </c>
      <c r="N32" s="20">
        <v>184326</v>
      </c>
      <c r="O32" s="20"/>
      <c r="P32" s="20"/>
      <c r="Q32" s="20"/>
      <c r="R32" s="20"/>
      <c r="S32" s="20"/>
      <c r="T32" s="20"/>
      <c r="U32" s="20"/>
      <c r="V32" s="20"/>
      <c r="W32" s="20">
        <v>385239</v>
      </c>
      <c r="X32" s="20">
        <v>-2415000</v>
      </c>
      <c r="Y32" s="20">
        <v>2800239</v>
      </c>
      <c r="Z32" s="21">
        <v>-115.9519254658385</v>
      </c>
      <c r="AA32" s="22">
        <v>-4830000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-29101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159782</v>
      </c>
      <c r="D37" s="29">
        <f t="shared" ref="D37:Y37" si="3">SUM(D29:D36)</f>
        <v>0</v>
      </c>
      <c r="E37" s="30">
        <f t="shared" si="3"/>
        <v>-4830000</v>
      </c>
      <c r="F37" s="31">
        <f t="shared" si="3"/>
        <v>-4830000</v>
      </c>
      <c r="G37" s="31">
        <f t="shared" si="3"/>
        <v>64953</v>
      </c>
      <c r="H37" s="31">
        <f t="shared" si="3"/>
        <v>64947</v>
      </c>
      <c r="I37" s="31">
        <f t="shared" si="3"/>
        <v>71013</v>
      </c>
      <c r="J37" s="31">
        <f t="shared" si="3"/>
        <v>200913</v>
      </c>
      <c r="K37" s="31">
        <f t="shared" si="3"/>
        <v>62852</v>
      </c>
      <c r="L37" s="31">
        <f t="shared" si="3"/>
        <v>60283</v>
      </c>
      <c r="M37" s="31">
        <f t="shared" si="3"/>
        <v>61191</v>
      </c>
      <c r="N37" s="31">
        <f t="shared" si="3"/>
        <v>184326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385239</v>
      </c>
      <c r="X37" s="31">
        <f t="shared" si="3"/>
        <v>-2415000</v>
      </c>
      <c r="Y37" s="31">
        <f t="shared" si="3"/>
        <v>2800239</v>
      </c>
      <c r="Z37" s="32">
        <f>+IF(X37&lt;&gt;0,+(Y37/X37)*100,0)</f>
        <v>-115.9519254658385</v>
      </c>
      <c r="AA37" s="33">
        <f>SUM(AA29:AA36)</f>
        <v>-4830000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159782</v>
      </c>
      <c r="D44" s="29">
        <f>+D37+D43</f>
        <v>0</v>
      </c>
      <c r="E44" s="30">
        <f t="shared" si="5"/>
        <v>-4830000</v>
      </c>
      <c r="F44" s="31">
        <f t="shared" si="5"/>
        <v>-4830000</v>
      </c>
      <c r="G44" s="31">
        <f t="shared" si="5"/>
        <v>64953</v>
      </c>
      <c r="H44" s="31">
        <f t="shared" si="5"/>
        <v>64947</v>
      </c>
      <c r="I44" s="31">
        <f t="shared" si="5"/>
        <v>71013</v>
      </c>
      <c r="J44" s="31">
        <f t="shared" si="5"/>
        <v>200913</v>
      </c>
      <c r="K44" s="31">
        <f t="shared" si="5"/>
        <v>62852</v>
      </c>
      <c r="L44" s="31">
        <f t="shared" si="5"/>
        <v>60283</v>
      </c>
      <c r="M44" s="31">
        <f t="shared" si="5"/>
        <v>61191</v>
      </c>
      <c r="N44" s="31">
        <f t="shared" si="5"/>
        <v>184326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385239</v>
      </c>
      <c r="X44" s="31">
        <f t="shared" si="5"/>
        <v>-2415000</v>
      </c>
      <c r="Y44" s="31">
        <f t="shared" si="5"/>
        <v>2800239</v>
      </c>
      <c r="Z44" s="32">
        <f>+IF(X44&lt;&gt;0,+(Y44/X44)*100,0)</f>
        <v>-115.9519254658385</v>
      </c>
      <c r="AA44" s="33">
        <f>+AA37+AA43</f>
        <v>-4830000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142811655</v>
      </c>
      <c r="D45" s="42">
        <f t="shared" si="6"/>
        <v>0</v>
      </c>
      <c r="E45" s="43">
        <f t="shared" si="6"/>
        <v>58149310</v>
      </c>
      <c r="F45" s="44">
        <f t="shared" si="6"/>
        <v>58149310</v>
      </c>
      <c r="G45" s="44">
        <f t="shared" si="6"/>
        <v>1378898</v>
      </c>
      <c r="H45" s="44">
        <f t="shared" si="6"/>
        <v>1384729</v>
      </c>
      <c r="I45" s="44">
        <f t="shared" si="6"/>
        <v>1503100</v>
      </c>
      <c r="J45" s="44">
        <f t="shared" si="6"/>
        <v>4266727</v>
      </c>
      <c r="K45" s="44">
        <f t="shared" si="6"/>
        <v>1382295</v>
      </c>
      <c r="L45" s="44">
        <f t="shared" si="6"/>
        <v>1581190</v>
      </c>
      <c r="M45" s="44">
        <f t="shared" si="6"/>
        <v>1494735</v>
      </c>
      <c r="N45" s="44">
        <f t="shared" si="6"/>
        <v>4458220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8724947</v>
      </c>
      <c r="X45" s="44">
        <f t="shared" si="6"/>
        <v>27278718</v>
      </c>
      <c r="Y45" s="44">
        <f t="shared" si="6"/>
        <v>-18553771</v>
      </c>
      <c r="Z45" s="45">
        <f>+IF(X45&lt;&gt;0,+(Y45/X45)*100,0)</f>
        <v>-68.015553370213368</v>
      </c>
      <c r="AA45" s="46">
        <f>+AA26-AA44</f>
        <v>58149310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-40743065</v>
      </c>
      <c r="D6" s="18"/>
      <c r="E6" s="19">
        <v>-25081822</v>
      </c>
      <c r="F6" s="20">
        <v>-25081822</v>
      </c>
      <c r="G6" s="20">
        <v>-43729645</v>
      </c>
      <c r="H6" s="20">
        <v>-1750082</v>
      </c>
      <c r="I6" s="20">
        <v>-48847</v>
      </c>
      <c r="J6" s="20">
        <v>-45528574</v>
      </c>
      <c r="K6" s="20">
        <v>-272201</v>
      </c>
      <c r="L6" s="20">
        <v>160283</v>
      </c>
      <c r="M6" s="20">
        <v>-259170</v>
      </c>
      <c r="N6" s="20">
        <v>-371088</v>
      </c>
      <c r="O6" s="20"/>
      <c r="P6" s="20"/>
      <c r="Q6" s="20"/>
      <c r="R6" s="20"/>
      <c r="S6" s="20"/>
      <c r="T6" s="20"/>
      <c r="U6" s="20"/>
      <c r="V6" s="20"/>
      <c r="W6" s="20">
        <v>-45899662</v>
      </c>
      <c r="X6" s="20">
        <v>-12540912</v>
      </c>
      <c r="Y6" s="20">
        <v>-33358750</v>
      </c>
      <c r="Z6" s="21">
        <v>265.99939462138002</v>
      </c>
      <c r="AA6" s="22">
        <v>-25081822</v>
      </c>
    </row>
    <row r="7" spans="1:27" x14ac:dyDescent="0.25">
      <c r="A7" s="23" t="s">
        <v>35</v>
      </c>
      <c r="B7" s="17" t="s">
        <v>32</v>
      </c>
      <c r="C7" s="18">
        <v>16485243</v>
      </c>
      <c r="D7" s="18"/>
      <c r="E7" s="19">
        <v>-2579322</v>
      </c>
      <c r="F7" s="20">
        <v>-2579322</v>
      </c>
      <c r="G7" s="20">
        <v>17863050</v>
      </c>
      <c r="H7" s="20">
        <v>-254589</v>
      </c>
      <c r="I7" s="20">
        <v>751545</v>
      </c>
      <c r="J7" s="20">
        <v>18360006</v>
      </c>
      <c r="K7" s="20">
        <v>614539</v>
      </c>
      <c r="L7" s="20">
        <v>700786</v>
      </c>
      <c r="M7" s="20">
        <v>645044</v>
      </c>
      <c r="N7" s="20">
        <v>1960369</v>
      </c>
      <c r="O7" s="20"/>
      <c r="P7" s="20"/>
      <c r="Q7" s="20"/>
      <c r="R7" s="20"/>
      <c r="S7" s="20"/>
      <c r="T7" s="20"/>
      <c r="U7" s="20"/>
      <c r="V7" s="20"/>
      <c r="W7" s="20">
        <v>20320375</v>
      </c>
      <c r="X7" s="20">
        <v>-1289658</v>
      </c>
      <c r="Y7" s="20">
        <v>21610033</v>
      </c>
      <c r="Z7" s="21">
        <v>-1675.6405961890671</v>
      </c>
      <c r="AA7" s="22">
        <v>-2579322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-1378362</v>
      </c>
      <c r="D10" s="18"/>
      <c r="E10" s="19">
        <v>-775426</v>
      </c>
      <c r="F10" s="20">
        <v>-775426</v>
      </c>
      <c r="G10" s="20">
        <v>-1378362</v>
      </c>
      <c r="H10" s="20"/>
      <c r="I10" s="20"/>
      <c r="J10" s="20">
        <v>-1378362</v>
      </c>
      <c r="K10" s="20"/>
      <c r="L10" s="20">
        <v>-85213</v>
      </c>
      <c r="M10" s="20"/>
      <c r="N10" s="20">
        <v>-85213</v>
      </c>
      <c r="O10" s="20"/>
      <c r="P10" s="20"/>
      <c r="Q10" s="20"/>
      <c r="R10" s="20"/>
      <c r="S10" s="20"/>
      <c r="T10" s="20"/>
      <c r="U10" s="20"/>
      <c r="V10" s="20"/>
      <c r="W10" s="20">
        <v>-1463575</v>
      </c>
      <c r="X10" s="20">
        <v>-387714</v>
      </c>
      <c r="Y10" s="20">
        <v>-1075861</v>
      </c>
      <c r="Z10" s="21">
        <v>277.48830323382697</v>
      </c>
      <c r="AA10" s="22">
        <v>-775426</v>
      </c>
    </row>
    <row r="11" spans="1:27" x14ac:dyDescent="0.25">
      <c r="A11" s="23" t="s">
        <v>39</v>
      </c>
      <c r="B11" s="17" t="s">
        <v>32</v>
      </c>
      <c r="C11" s="18">
        <v>-83204</v>
      </c>
      <c r="D11" s="18"/>
      <c r="E11" s="19"/>
      <c r="F11" s="20"/>
      <c r="G11" s="24">
        <v>-83087</v>
      </c>
      <c r="H11" s="24">
        <v>244485</v>
      </c>
      <c r="I11" s="24">
        <v>-260239</v>
      </c>
      <c r="J11" s="20">
        <v>-98841</v>
      </c>
      <c r="K11" s="24">
        <v>44016</v>
      </c>
      <c r="L11" s="24">
        <v>4363</v>
      </c>
      <c r="M11" s="20">
        <v>-8352</v>
      </c>
      <c r="N11" s="24">
        <v>40027</v>
      </c>
      <c r="O11" s="24"/>
      <c r="P11" s="24"/>
      <c r="Q11" s="20"/>
      <c r="R11" s="24"/>
      <c r="S11" s="24"/>
      <c r="T11" s="20"/>
      <c r="U11" s="24"/>
      <c r="V11" s="24"/>
      <c r="W11" s="24">
        <v>-58814</v>
      </c>
      <c r="X11" s="20"/>
      <c r="Y11" s="24">
        <v>-58814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-25726666</v>
      </c>
      <c r="D13" s="29">
        <f>SUM(D6:D12)</f>
        <v>0</v>
      </c>
      <c r="E13" s="30">
        <f t="shared" si="0"/>
        <v>-28436570</v>
      </c>
      <c r="F13" s="31">
        <f t="shared" si="0"/>
        <v>-28436570</v>
      </c>
      <c r="G13" s="31">
        <f t="shared" si="0"/>
        <v>-27335322</v>
      </c>
      <c r="H13" s="31">
        <f t="shared" si="0"/>
        <v>-1760186</v>
      </c>
      <c r="I13" s="31">
        <f t="shared" si="0"/>
        <v>442459</v>
      </c>
      <c r="J13" s="31">
        <f t="shared" si="0"/>
        <v>-28653049</v>
      </c>
      <c r="K13" s="31">
        <f t="shared" si="0"/>
        <v>386354</v>
      </c>
      <c r="L13" s="31">
        <f t="shared" si="0"/>
        <v>780219</v>
      </c>
      <c r="M13" s="31">
        <f t="shared" si="0"/>
        <v>377522</v>
      </c>
      <c r="N13" s="31">
        <f t="shared" si="0"/>
        <v>1544095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-27108954</v>
      </c>
      <c r="X13" s="31">
        <f t="shared" si="0"/>
        <v>-14218284</v>
      </c>
      <c r="Y13" s="31">
        <f t="shared" si="0"/>
        <v>-12890670</v>
      </c>
      <c r="Z13" s="32">
        <f>+IF(X13&lt;&gt;0,+(Y13/X13)*100,0)</f>
        <v>90.662628485969194</v>
      </c>
      <c r="AA13" s="33">
        <f>SUM(AA6:AA12)</f>
        <v>-28436570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3671606</v>
      </c>
      <c r="D17" s="18"/>
      <c r="E17" s="19">
        <v>18057247</v>
      </c>
      <c r="F17" s="20">
        <v>18057247</v>
      </c>
      <c r="G17" s="24">
        <v>-729452</v>
      </c>
      <c r="H17" s="24">
        <v>2244571</v>
      </c>
      <c r="I17" s="24"/>
      <c r="J17" s="20">
        <v>1515119</v>
      </c>
      <c r="K17" s="24">
        <v>439035</v>
      </c>
      <c r="L17" s="24"/>
      <c r="M17" s="20"/>
      <c r="N17" s="24">
        <v>439035</v>
      </c>
      <c r="O17" s="24"/>
      <c r="P17" s="24"/>
      <c r="Q17" s="20"/>
      <c r="R17" s="24"/>
      <c r="S17" s="24"/>
      <c r="T17" s="20"/>
      <c r="U17" s="24"/>
      <c r="V17" s="24"/>
      <c r="W17" s="24">
        <v>1954154</v>
      </c>
      <c r="X17" s="20">
        <v>9028626</v>
      </c>
      <c r="Y17" s="24">
        <v>-7074472</v>
      </c>
      <c r="Z17" s="25">
        <v>-78.356020063296455</v>
      </c>
      <c r="AA17" s="26">
        <v>18057247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3671606</v>
      </c>
      <c r="D25" s="29">
        <f t="shared" ref="D25:Y25" si="1">SUM(D15:D24)</f>
        <v>0</v>
      </c>
      <c r="E25" s="35">
        <f t="shared" si="1"/>
        <v>18057247</v>
      </c>
      <c r="F25" s="36">
        <f t="shared" si="1"/>
        <v>18057247</v>
      </c>
      <c r="G25" s="36">
        <f t="shared" si="1"/>
        <v>-729452</v>
      </c>
      <c r="H25" s="36">
        <f t="shared" si="1"/>
        <v>2244571</v>
      </c>
      <c r="I25" s="36">
        <f t="shared" si="1"/>
        <v>0</v>
      </c>
      <c r="J25" s="36">
        <f t="shared" si="1"/>
        <v>1515119</v>
      </c>
      <c r="K25" s="36">
        <f t="shared" si="1"/>
        <v>439035</v>
      </c>
      <c r="L25" s="36">
        <f t="shared" si="1"/>
        <v>0</v>
      </c>
      <c r="M25" s="36">
        <f t="shared" si="1"/>
        <v>0</v>
      </c>
      <c r="N25" s="36">
        <f t="shared" si="1"/>
        <v>439035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1954154</v>
      </c>
      <c r="X25" s="36">
        <f t="shared" si="1"/>
        <v>9028626</v>
      </c>
      <c r="Y25" s="36">
        <f t="shared" si="1"/>
        <v>-7074472</v>
      </c>
      <c r="Z25" s="37">
        <f>+IF(X25&lt;&gt;0,+(Y25/X25)*100,0)</f>
        <v>-78.356020063296455</v>
      </c>
      <c r="AA25" s="38">
        <f>SUM(AA15:AA24)</f>
        <v>18057247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-22055060</v>
      </c>
      <c r="D26" s="29">
        <f>+D13+D25</f>
        <v>0</v>
      </c>
      <c r="E26" s="30">
        <f t="shared" si="2"/>
        <v>-10379323</v>
      </c>
      <c r="F26" s="31">
        <f t="shared" si="2"/>
        <v>-10379323</v>
      </c>
      <c r="G26" s="31">
        <f t="shared" si="2"/>
        <v>-28064774</v>
      </c>
      <c r="H26" s="31">
        <f t="shared" si="2"/>
        <v>484385</v>
      </c>
      <c r="I26" s="31">
        <f t="shared" si="2"/>
        <v>442459</v>
      </c>
      <c r="J26" s="31">
        <f t="shared" si="2"/>
        <v>-27137930</v>
      </c>
      <c r="K26" s="31">
        <f t="shared" si="2"/>
        <v>825389</v>
      </c>
      <c r="L26" s="31">
        <f t="shared" si="2"/>
        <v>780219</v>
      </c>
      <c r="M26" s="31">
        <f t="shared" si="2"/>
        <v>377522</v>
      </c>
      <c r="N26" s="31">
        <f t="shared" si="2"/>
        <v>1983130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-25154800</v>
      </c>
      <c r="X26" s="31">
        <f t="shared" si="2"/>
        <v>-5189658</v>
      </c>
      <c r="Y26" s="31">
        <f t="shared" si="2"/>
        <v>-19965142</v>
      </c>
      <c r="Z26" s="32">
        <f>+IF(X26&lt;&gt;0,+(Y26/X26)*100,0)</f>
        <v>384.71016779911122</v>
      </c>
      <c r="AA26" s="33">
        <f>+AA13+AA25</f>
        <v>-10379323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-56696</v>
      </c>
      <c r="D31" s="18"/>
      <c r="E31" s="19"/>
      <c r="F31" s="20"/>
      <c r="G31" s="20">
        <v>-56966</v>
      </c>
      <c r="H31" s="20">
        <v>-623</v>
      </c>
      <c r="I31" s="20"/>
      <c r="J31" s="20">
        <v>-57589</v>
      </c>
      <c r="K31" s="20">
        <v>-101</v>
      </c>
      <c r="L31" s="20"/>
      <c r="M31" s="20">
        <v>-2185</v>
      </c>
      <c r="N31" s="20">
        <v>-2286</v>
      </c>
      <c r="O31" s="20"/>
      <c r="P31" s="20"/>
      <c r="Q31" s="20"/>
      <c r="R31" s="20"/>
      <c r="S31" s="20"/>
      <c r="T31" s="20"/>
      <c r="U31" s="20"/>
      <c r="V31" s="20"/>
      <c r="W31" s="20">
        <v>-59875</v>
      </c>
      <c r="X31" s="20"/>
      <c r="Y31" s="20">
        <v>-59875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-1463360</v>
      </c>
      <c r="D32" s="18"/>
      <c r="E32" s="19">
        <v>-5349790</v>
      </c>
      <c r="F32" s="20">
        <v>-5349790</v>
      </c>
      <c r="G32" s="20">
        <v>-1797683</v>
      </c>
      <c r="H32" s="20">
        <v>-365</v>
      </c>
      <c r="I32" s="20"/>
      <c r="J32" s="20">
        <v>-1798048</v>
      </c>
      <c r="K32" s="20">
        <v>-138</v>
      </c>
      <c r="L32" s="20">
        <v>-768</v>
      </c>
      <c r="M32" s="20">
        <v>26031</v>
      </c>
      <c r="N32" s="20">
        <v>25125</v>
      </c>
      <c r="O32" s="20"/>
      <c r="P32" s="20"/>
      <c r="Q32" s="20"/>
      <c r="R32" s="20"/>
      <c r="S32" s="20"/>
      <c r="T32" s="20"/>
      <c r="U32" s="20"/>
      <c r="V32" s="20"/>
      <c r="W32" s="20">
        <v>-1772923</v>
      </c>
      <c r="X32" s="20">
        <v>-2674878</v>
      </c>
      <c r="Y32" s="20">
        <v>901955</v>
      </c>
      <c r="Z32" s="21">
        <v>-33.719481785711345</v>
      </c>
      <c r="AA32" s="22">
        <v>-5349790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3303770</v>
      </c>
      <c r="D35" s="18"/>
      <c r="E35" s="19">
        <v>1411702</v>
      </c>
      <c r="F35" s="20">
        <v>1411702</v>
      </c>
      <c r="G35" s="20">
        <v>3420882</v>
      </c>
      <c r="H35" s="20">
        <v>89351</v>
      </c>
      <c r="I35" s="20">
        <v>56729</v>
      </c>
      <c r="J35" s="20">
        <v>3566962</v>
      </c>
      <c r="K35" s="20">
        <v>87893</v>
      </c>
      <c r="L35" s="20">
        <v>116938</v>
      </c>
      <c r="M35" s="20">
        <v>63261</v>
      </c>
      <c r="N35" s="20">
        <v>268092</v>
      </c>
      <c r="O35" s="20"/>
      <c r="P35" s="20"/>
      <c r="Q35" s="20"/>
      <c r="R35" s="20"/>
      <c r="S35" s="20"/>
      <c r="T35" s="20"/>
      <c r="U35" s="20"/>
      <c r="V35" s="20"/>
      <c r="W35" s="20">
        <v>3835054</v>
      </c>
      <c r="X35" s="20">
        <v>705852</v>
      </c>
      <c r="Y35" s="20">
        <v>3129202</v>
      </c>
      <c r="Z35" s="21">
        <v>443.322679541887</v>
      </c>
      <c r="AA35" s="22">
        <v>1411702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1783714</v>
      </c>
      <c r="D37" s="29">
        <f t="shared" ref="D37:Y37" si="3">SUM(D29:D36)</f>
        <v>0</v>
      </c>
      <c r="E37" s="30">
        <f t="shared" si="3"/>
        <v>-3938088</v>
      </c>
      <c r="F37" s="31">
        <f t="shared" si="3"/>
        <v>-3938088</v>
      </c>
      <c r="G37" s="31">
        <f t="shared" si="3"/>
        <v>1566233</v>
      </c>
      <c r="H37" s="31">
        <f t="shared" si="3"/>
        <v>88363</v>
      </c>
      <c r="I37" s="31">
        <f t="shared" si="3"/>
        <v>56729</v>
      </c>
      <c r="J37" s="31">
        <f t="shared" si="3"/>
        <v>1711325</v>
      </c>
      <c r="K37" s="31">
        <f t="shared" si="3"/>
        <v>87654</v>
      </c>
      <c r="L37" s="31">
        <f t="shared" si="3"/>
        <v>116170</v>
      </c>
      <c r="M37" s="31">
        <f t="shared" si="3"/>
        <v>87107</v>
      </c>
      <c r="N37" s="31">
        <f t="shared" si="3"/>
        <v>290931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2002256</v>
      </c>
      <c r="X37" s="31">
        <f t="shared" si="3"/>
        <v>-1969026</v>
      </c>
      <c r="Y37" s="31">
        <f t="shared" si="3"/>
        <v>3971282</v>
      </c>
      <c r="Z37" s="32">
        <f>+IF(X37&lt;&gt;0,+(Y37/X37)*100,0)</f>
        <v>-201.68763642531894</v>
      </c>
      <c r="AA37" s="33">
        <f>SUM(AA29:AA36)</f>
        <v>-3938088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1783714</v>
      </c>
      <c r="D44" s="29">
        <f>+D37+D43</f>
        <v>0</v>
      </c>
      <c r="E44" s="30">
        <f t="shared" si="5"/>
        <v>-3938088</v>
      </c>
      <c r="F44" s="31">
        <f t="shared" si="5"/>
        <v>-3938088</v>
      </c>
      <c r="G44" s="31">
        <f t="shared" si="5"/>
        <v>1566233</v>
      </c>
      <c r="H44" s="31">
        <f t="shared" si="5"/>
        <v>88363</v>
      </c>
      <c r="I44" s="31">
        <f t="shared" si="5"/>
        <v>56729</v>
      </c>
      <c r="J44" s="31">
        <f t="shared" si="5"/>
        <v>1711325</v>
      </c>
      <c r="K44" s="31">
        <f t="shared" si="5"/>
        <v>87654</v>
      </c>
      <c r="L44" s="31">
        <f t="shared" si="5"/>
        <v>116170</v>
      </c>
      <c r="M44" s="31">
        <f t="shared" si="5"/>
        <v>87107</v>
      </c>
      <c r="N44" s="31">
        <f t="shared" si="5"/>
        <v>290931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2002256</v>
      </c>
      <c r="X44" s="31">
        <f t="shared" si="5"/>
        <v>-1969026</v>
      </c>
      <c r="Y44" s="31">
        <f t="shared" si="5"/>
        <v>3971282</v>
      </c>
      <c r="Z44" s="32">
        <f>+IF(X44&lt;&gt;0,+(Y44/X44)*100,0)</f>
        <v>-201.68763642531894</v>
      </c>
      <c r="AA44" s="33">
        <f>+AA37+AA43</f>
        <v>-3938088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-23838774</v>
      </c>
      <c r="D45" s="42">
        <f t="shared" si="6"/>
        <v>0</v>
      </c>
      <c r="E45" s="43">
        <f t="shared" si="6"/>
        <v>-6441235</v>
      </c>
      <c r="F45" s="44">
        <f t="shared" si="6"/>
        <v>-6441235</v>
      </c>
      <c r="G45" s="44">
        <f t="shared" si="6"/>
        <v>-29631007</v>
      </c>
      <c r="H45" s="44">
        <f t="shared" si="6"/>
        <v>396022</v>
      </c>
      <c r="I45" s="44">
        <f t="shared" si="6"/>
        <v>385730</v>
      </c>
      <c r="J45" s="44">
        <f t="shared" si="6"/>
        <v>-28849255</v>
      </c>
      <c r="K45" s="44">
        <f t="shared" si="6"/>
        <v>737735</v>
      </c>
      <c r="L45" s="44">
        <f t="shared" si="6"/>
        <v>664049</v>
      </c>
      <c r="M45" s="44">
        <f t="shared" si="6"/>
        <v>290415</v>
      </c>
      <c r="N45" s="44">
        <f t="shared" si="6"/>
        <v>1692199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-27157056</v>
      </c>
      <c r="X45" s="44">
        <f t="shared" si="6"/>
        <v>-3220632</v>
      </c>
      <c r="Y45" s="44">
        <f t="shared" si="6"/>
        <v>-23936424</v>
      </c>
      <c r="Z45" s="45">
        <f>+IF(X45&lt;&gt;0,+(Y45/X45)*100,0)</f>
        <v>743.22133047178318</v>
      </c>
      <c r="AA45" s="46">
        <f>+AA26-AA44</f>
        <v>-6441235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-42246611</v>
      </c>
      <c r="D47" s="18"/>
      <c r="E47" s="19">
        <v>-6441235</v>
      </c>
      <c r="F47" s="20">
        <v>-6441235</v>
      </c>
      <c r="G47" s="20">
        <v>-38291174</v>
      </c>
      <c r="H47" s="20">
        <v>721572</v>
      </c>
      <c r="I47" s="20">
        <v>-4319578</v>
      </c>
      <c r="J47" s="20">
        <v>-41889180</v>
      </c>
      <c r="K47" s="20">
        <v>733380</v>
      </c>
      <c r="L47" s="20">
        <v>-446214</v>
      </c>
      <c r="M47" s="20">
        <v>309515</v>
      </c>
      <c r="N47" s="20">
        <v>596681</v>
      </c>
      <c r="O47" s="20"/>
      <c r="P47" s="20"/>
      <c r="Q47" s="20"/>
      <c r="R47" s="20"/>
      <c r="S47" s="20"/>
      <c r="T47" s="20"/>
      <c r="U47" s="20"/>
      <c r="V47" s="20"/>
      <c r="W47" s="20">
        <v>-41292499</v>
      </c>
      <c r="X47" s="20">
        <v>-3220632</v>
      </c>
      <c r="Y47" s="20">
        <v>-38071867</v>
      </c>
      <c r="Z47" s="47">
        <v>1182.124098624121</v>
      </c>
      <c r="AA47" s="22">
        <v>-6441235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-42246611</v>
      </c>
      <c r="D50" s="50">
        <f t="shared" ref="D50:Y50" si="7">SUM(D47:D49)</f>
        <v>0</v>
      </c>
      <c r="E50" s="51">
        <f t="shared" si="7"/>
        <v>-6441235</v>
      </c>
      <c r="F50" s="52">
        <f t="shared" si="7"/>
        <v>-6441235</v>
      </c>
      <c r="G50" s="52">
        <f t="shared" si="7"/>
        <v>-38291174</v>
      </c>
      <c r="H50" s="52">
        <f t="shared" si="7"/>
        <v>721572</v>
      </c>
      <c r="I50" s="52">
        <f t="shared" si="7"/>
        <v>-4319578</v>
      </c>
      <c r="J50" s="52">
        <f t="shared" si="7"/>
        <v>-41889180</v>
      </c>
      <c r="K50" s="52">
        <f t="shared" si="7"/>
        <v>733380</v>
      </c>
      <c r="L50" s="52">
        <f t="shared" si="7"/>
        <v>-446214</v>
      </c>
      <c r="M50" s="52">
        <f t="shared" si="7"/>
        <v>309515</v>
      </c>
      <c r="N50" s="52">
        <f t="shared" si="7"/>
        <v>596681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-41292499</v>
      </c>
      <c r="X50" s="52">
        <f t="shared" si="7"/>
        <v>-3220632</v>
      </c>
      <c r="Y50" s="52">
        <f t="shared" si="7"/>
        <v>-38071867</v>
      </c>
      <c r="Z50" s="53">
        <f>+IF(X50&lt;&gt;0,+(Y50/X50)*100,0)</f>
        <v>1182.124098624121</v>
      </c>
      <c r="AA50" s="54">
        <f>SUM(AA47:AA49)</f>
        <v>-6441235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241135737</v>
      </c>
      <c r="D7" s="18"/>
      <c r="E7" s="19">
        <v>40159023</v>
      </c>
      <c r="F7" s="20">
        <v>40159023</v>
      </c>
      <c r="G7" s="20">
        <v>448722403</v>
      </c>
      <c r="H7" s="20">
        <v>-159213572</v>
      </c>
      <c r="I7" s="20">
        <v>24150437</v>
      </c>
      <c r="J7" s="20">
        <v>313659268</v>
      </c>
      <c r="K7" s="20">
        <v>22701708</v>
      </c>
      <c r="L7" s="20">
        <v>23303721</v>
      </c>
      <c r="M7" s="20">
        <v>24381172</v>
      </c>
      <c r="N7" s="20">
        <v>70386601</v>
      </c>
      <c r="O7" s="20"/>
      <c r="P7" s="20"/>
      <c r="Q7" s="20"/>
      <c r="R7" s="20"/>
      <c r="S7" s="20"/>
      <c r="T7" s="20"/>
      <c r="U7" s="20"/>
      <c r="V7" s="20"/>
      <c r="W7" s="20">
        <v>384045869</v>
      </c>
      <c r="X7" s="20">
        <v>20079522</v>
      </c>
      <c r="Y7" s="20">
        <v>363966347</v>
      </c>
      <c r="Z7" s="21">
        <v>1812.6245584929761</v>
      </c>
      <c r="AA7" s="22">
        <v>40159023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241135737</v>
      </c>
      <c r="D13" s="29">
        <f>SUM(D6:D12)</f>
        <v>0</v>
      </c>
      <c r="E13" s="30">
        <f t="shared" si="0"/>
        <v>40159023</v>
      </c>
      <c r="F13" s="31">
        <f t="shared" si="0"/>
        <v>40159023</v>
      </c>
      <c r="G13" s="31">
        <f t="shared" si="0"/>
        <v>448722403</v>
      </c>
      <c r="H13" s="31">
        <f t="shared" si="0"/>
        <v>-159213572</v>
      </c>
      <c r="I13" s="31">
        <f t="shared" si="0"/>
        <v>24150437</v>
      </c>
      <c r="J13" s="31">
        <f t="shared" si="0"/>
        <v>313659268</v>
      </c>
      <c r="K13" s="31">
        <f t="shared" si="0"/>
        <v>22701708</v>
      </c>
      <c r="L13" s="31">
        <f t="shared" si="0"/>
        <v>23303721</v>
      </c>
      <c r="M13" s="31">
        <f t="shared" si="0"/>
        <v>24381172</v>
      </c>
      <c r="N13" s="31">
        <f t="shared" si="0"/>
        <v>70386601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384045869</v>
      </c>
      <c r="X13" s="31">
        <f t="shared" si="0"/>
        <v>20079522</v>
      </c>
      <c r="Y13" s="31">
        <f t="shared" si="0"/>
        <v>363966347</v>
      </c>
      <c r="Z13" s="32">
        <f>+IF(X13&lt;&gt;0,+(Y13/X13)*100,0)</f>
        <v>1812.6245584929761</v>
      </c>
      <c r="AA13" s="33">
        <f>SUM(AA6:AA12)</f>
        <v>40159023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1581541131</v>
      </c>
      <c r="D17" s="18"/>
      <c r="E17" s="19">
        <v>124766753</v>
      </c>
      <c r="F17" s="20">
        <v>124766753</v>
      </c>
      <c r="G17" s="24">
        <v>1581938354</v>
      </c>
      <c r="H17" s="24">
        <v>1654773</v>
      </c>
      <c r="I17" s="24">
        <v>1708387</v>
      </c>
      <c r="J17" s="20">
        <v>1585301514</v>
      </c>
      <c r="K17" s="24">
        <v>4172414</v>
      </c>
      <c r="L17" s="24">
        <v>1335570</v>
      </c>
      <c r="M17" s="20">
        <v>9825785</v>
      </c>
      <c r="N17" s="24">
        <v>15333769</v>
      </c>
      <c r="O17" s="24"/>
      <c r="P17" s="24"/>
      <c r="Q17" s="20"/>
      <c r="R17" s="24"/>
      <c r="S17" s="24"/>
      <c r="T17" s="20"/>
      <c r="U17" s="24"/>
      <c r="V17" s="24"/>
      <c r="W17" s="24">
        <v>1600635283</v>
      </c>
      <c r="X17" s="20">
        <v>62383398</v>
      </c>
      <c r="Y17" s="24">
        <v>1538251885</v>
      </c>
      <c r="Z17" s="25">
        <v>2465.8032975375918</v>
      </c>
      <c r="AA17" s="26">
        <v>124766753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1581541131</v>
      </c>
      <c r="D25" s="29">
        <f t="shared" ref="D25:Y25" si="1">SUM(D15:D24)</f>
        <v>0</v>
      </c>
      <c r="E25" s="35">
        <f t="shared" si="1"/>
        <v>124766753</v>
      </c>
      <c r="F25" s="36">
        <f t="shared" si="1"/>
        <v>124766753</v>
      </c>
      <c r="G25" s="36">
        <f t="shared" si="1"/>
        <v>1581938354</v>
      </c>
      <c r="H25" s="36">
        <f t="shared" si="1"/>
        <v>1654773</v>
      </c>
      <c r="I25" s="36">
        <f t="shared" si="1"/>
        <v>1708387</v>
      </c>
      <c r="J25" s="36">
        <f t="shared" si="1"/>
        <v>1585301514</v>
      </c>
      <c r="K25" s="36">
        <f t="shared" si="1"/>
        <v>4172414</v>
      </c>
      <c r="L25" s="36">
        <f t="shared" si="1"/>
        <v>1335570</v>
      </c>
      <c r="M25" s="36">
        <f t="shared" si="1"/>
        <v>9825785</v>
      </c>
      <c r="N25" s="36">
        <f t="shared" si="1"/>
        <v>15333769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1600635283</v>
      </c>
      <c r="X25" s="36">
        <f t="shared" si="1"/>
        <v>62383398</v>
      </c>
      <c r="Y25" s="36">
        <f t="shared" si="1"/>
        <v>1538251885</v>
      </c>
      <c r="Z25" s="37">
        <f>+IF(X25&lt;&gt;0,+(Y25/X25)*100,0)</f>
        <v>2465.8032975375918</v>
      </c>
      <c r="AA25" s="38">
        <f>SUM(AA15:AA24)</f>
        <v>124766753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1822676868</v>
      </c>
      <c r="D26" s="29">
        <f>+D13+D25</f>
        <v>0</v>
      </c>
      <c r="E26" s="30">
        <f t="shared" si="2"/>
        <v>164925776</v>
      </c>
      <c r="F26" s="31">
        <f t="shared" si="2"/>
        <v>164925776</v>
      </c>
      <c r="G26" s="31">
        <f t="shared" si="2"/>
        <v>2030660757</v>
      </c>
      <c r="H26" s="31">
        <f t="shared" si="2"/>
        <v>-157558799</v>
      </c>
      <c r="I26" s="31">
        <f t="shared" si="2"/>
        <v>25858824</v>
      </c>
      <c r="J26" s="31">
        <f t="shared" si="2"/>
        <v>1898960782</v>
      </c>
      <c r="K26" s="31">
        <f t="shared" si="2"/>
        <v>26874122</v>
      </c>
      <c r="L26" s="31">
        <f t="shared" si="2"/>
        <v>24639291</v>
      </c>
      <c r="M26" s="31">
        <f t="shared" si="2"/>
        <v>34206957</v>
      </c>
      <c r="N26" s="31">
        <f t="shared" si="2"/>
        <v>85720370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1984681152</v>
      </c>
      <c r="X26" s="31">
        <f t="shared" si="2"/>
        <v>82462920</v>
      </c>
      <c r="Y26" s="31">
        <f t="shared" si="2"/>
        <v>1902218232</v>
      </c>
      <c r="Z26" s="32">
        <f>+IF(X26&lt;&gt;0,+(Y26/X26)*100,0)</f>
        <v>2306.755850993392</v>
      </c>
      <c r="AA26" s="33">
        <f>+AA13+AA25</f>
        <v>164925776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135437884</v>
      </c>
      <c r="D35" s="18"/>
      <c r="E35" s="19"/>
      <c r="F35" s="20"/>
      <c r="G35" s="20">
        <v>139907441</v>
      </c>
      <c r="H35" s="20">
        <v>35711</v>
      </c>
      <c r="I35" s="20">
        <v>2234256</v>
      </c>
      <c r="J35" s="20">
        <v>142177408</v>
      </c>
      <c r="K35" s="20">
        <v>2029529</v>
      </c>
      <c r="L35" s="20">
        <v>2133638</v>
      </c>
      <c r="M35" s="20">
        <v>2254816</v>
      </c>
      <c r="N35" s="20">
        <v>6417983</v>
      </c>
      <c r="O35" s="20"/>
      <c r="P35" s="20"/>
      <c r="Q35" s="20"/>
      <c r="R35" s="20"/>
      <c r="S35" s="20"/>
      <c r="T35" s="20"/>
      <c r="U35" s="20"/>
      <c r="V35" s="20"/>
      <c r="W35" s="20">
        <v>148595391</v>
      </c>
      <c r="X35" s="20"/>
      <c r="Y35" s="20">
        <v>148595391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135437884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139907441</v>
      </c>
      <c r="H37" s="31">
        <f t="shared" si="3"/>
        <v>35711</v>
      </c>
      <c r="I37" s="31">
        <f t="shared" si="3"/>
        <v>2234256</v>
      </c>
      <c r="J37" s="31">
        <f t="shared" si="3"/>
        <v>142177408</v>
      </c>
      <c r="K37" s="31">
        <f t="shared" si="3"/>
        <v>2029529</v>
      </c>
      <c r="L37" s="31">
        <f t="shared" si="3"/>
        <v>2133638</v>
      </c>
      <c r="M37" s="31">
        <f t="shared" si="3"/>
        <v>2254816</v>
      </c>
      <c r="N37" s="31">
        <f t="shared" si="3"/>
        <v>6417983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148595391</v>
      </c>
      <c r="X37" s="31">
        <f t="shared" si="3"/>
        <v>0</v>
      </c>
      <c r="Y37" s="31">
        <f t="shared" si="3"/>
        <v>148595391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135437884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139907441</v>
      </c>
      <c r="H44" s="31">
        <f t="shared" si="5"/>
        <v>35711</v>
      </c>
      <c r="I44" s="31">
        <f t="shared" si="5"/>
        <v>2234256</v>
      </c>
      <c r="J44" s="31">
        <f t="shared" si="5"/>
        <v>142177408</v>
      </c>
      <c r="K44" s="31">
        <f t="shared" si="5"/>
        <v>2029529</v>
      </c>
      <c r="L44" s="31">
        <f t="shared" si="5"/>
        <v>2133638</v>
      </c>
      <c r="M44" s="31">
        <f t="shared" si="5"/>
        <v>2254816</v>
      </c>
      <c r="N44" s="31">
        <f t="shared" si="5"/>
        <v>6417983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148595391</v>
      </c>
      <c r="X44" s="31">
        <f t="shared" si="5"/>
        <v>0</v>
      </c>
      <c r="Y44" s="31">
        <f t="shared" si="5"/>
        <v>148595391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1687238984</v>
      </c>
      <c r="D45" s="42">
        <f t="shared" si="6"/>
        <v>0</v>
      </c>
      <c r="E45" s="43">
        <f t="shared" si="6"/>
        <v>164925776</v>
      </c>
      <c r="F45" s="44">
        <f t="shared" si="6"/>
        <v>164925776</v>
      </c>
      <c r="G45" s="44">
        <f t="shared" si="6"/>
        <v>1890753316</v>
      </c>
      <c r="H45" s="44">
        <f t="shared" si="6"/>
        <v>-157594510</v>
      </c>
      <c r="I45" s="44">
        <f t="shared" si="6"/>
        <v>23624568</v>
      </c>
      <c r="J45" s="44">
        <f t="shared" si="6"/>
        <v>1756783374</v>
      </c>
      <c r="K45" s="44">
        <f t="shared" si="6"/>
        <v>24844593</v>
      </c>
      <c r="L45" s="44">
        <f t="shared" si="6"/>
        <v>22505653</v>
      </c>
      <c r="M45" s="44">
        <f t="shared" si="6"/>
        <v>31952141</v>
      </c>
      <c r="N45" s="44">
        <f t="shared" si="6"/>
        <v>79302387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1836085761</v>
      </c>
      <c r="X45" s="44">
        <f t="shared" si="6"/>
        <v>82462920</v>
      </c>
      <c r="Y45" s="44">
        <f t="shared" si="6"/>
        <v>1753622841</v>
      </c>
      <c r="Z45" s="45">
        <f>+IF(X45&lt;&gt;0,+(Y45/X45)*100,0)</f>
        <v>2126.5592353508705</v>
      </c>
      <c r="AA45" s="46">
        <f>+AA26-AA44</f>
        <v>164925776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-519758582</v>
      </c>
      <c r="D47" s="18"/>
      <c r="E47" s="19"/>
      <c r="F47" s="20"/>
      <c r="G47" s="20">
        <v>-498698343</v>
      </c>
      <c r="H47" s="20">
        <v>-90848769</v>
      </c>
      <c r="I47" s="20">
        <v>21719127</v>
      </c>
      <c r="J47" s="20">
        <v>-567827985</v>
      </c>
      <c r="K47" s="20">
        <v>19803741</v>
      </c>
      <c r="L47" s="20">
        <v>21153717</v>
      </c>
      <c r="M47" s="20">
        <v>11912281</v>
      </c>
      <c r="N47" s="20">
        <v>52869739</v>
      </c>
      <c r="O47" s="20"/>
      <c r="P47" s="20"/>
      <c r="Q47" s="20"/>
      <c r="R47" s="20"/>
      <c r="S47" s="20"/>
      <c r="T47" s="20"/>
      <c r="U47" s="20"/>
      <c r="V47" s="20"/>
      <c r="W47" s="20">
        <v>-514958246</v>
      </c>
      <c r="X47" s="20"/>
      <c r="Y47" s="20">
        <v>-514958246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-519758582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-498698343</v>
      </c>
      <c r="H50" s="52">
        <f t="shared" si="7"/>
        <v>-90848769</v>
      </c>
      <c r="I50" s="52">
        <f t="shared" si="7"/>
        <v>21719127</v>
      </c>
      <c r="J50" s="52">
        <f t="shared" si="7"/>
        <v>-567827985</v>
      </c>
      <c r="K50" s="52">
        <f t="shared" si="7"/>
        <v>19803741</v>
      </c>
      <c r="L50" s="52">
        <f t="shared" si="7"/>
        <v>21153717</v>
      </c>
      <c r="M50" s="52">
        <f t="shared" si="7"/>
        <v>11912281</v>
      </c>
      <c r="N50" s="52">
        <f t="shared" si="7"/>
        <v>52869739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-514958246</v>
      </c>
      <c r="X50" s="52">
        <f t="shared" si="7"/>
        <v>0</v>
      </c>
      <c r="Y50" s="52">
        <f t="shared" si="7"/>
        <v>-514958246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-20900254</v>
      </c>
      <c r="N6" s="20">
        <v>-20900254</v>
      </c>
      <c r="O6" s="20"/>
      <c r="P6" s="20"/>
      <c r="Q6" s="20"/>
      <c r="R6" s="20"/>
      <c r="S6" s="20"/>
      <c r="T6" s="20"/>
      <c r="U6" s="20"/>
      <c r="V6" s="20"/>
      <c r="W6" s="20">
        <v>-20900254</v>
      </c>
      <c r="X6" s="20"/>
      <c r="Y6" s="20">
        <v>-20900254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57215847</v>
      </c>
      <c r="F7" s="20">
        <v>57215847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57215847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57215847</v>
      </c>
      <c r="F13" s="31">
        <f t="shared" si="0"/>
        <v>57215847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-20900254</v>
      </c>
      <c r="N13" s="31">
        <f t="shared" si="0"/>
        <v>-20900254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-20900254</v>
      </c>
      <c r="X13" s="31">
        <f t="shared" si="0"/>
        <v>0</v>
      </c>
      <c r="Y13" s="31">
        <f t="shared" si="0"/>
        <v>-20900254</v>
      </c>
      <c r="Z13" s="32">
        <f>+IF(X13&lt;&gt;0,+(Y13/X13)*100,0)</f>
        <v>0</v>
      </c>
      <c r="AA13" s="33">
        <f>SUM(AA6:AA12)</f>
        <v>57215847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272120172</v>
      </c>
      <c r="F17" s="20">
        <v>272120172</v>
      </c>
      <c r="G17" s="24">
        <v>2637370</v>
      </c>
      <c r="H17" s="24">
        <v>1031999</v>
      </c>
      <c r="I17" s="24">
        <v>4230621</v>
      </c>
      <c r="J17" s="20">
        <v>7899990</v>
      </c>
      <c r="K17" s="24">
        <v>5945572</v>
      </c>
      <c r="L17" s="24"/>
      <c r="M17" s="20">
        <v>3239066</v>
      </c>
      <c r="N17" s="24">
        <v>9184638</v>
      </c>
      <c r="O17" s="24"/>
      <c r="P17" s="24"/>
      <c r="Q17" s="20"/>
      <c r="R17" s="24"/>
      <c r="S17" s="24"/>
      <c r="T17" s="20"/>
      <c r="U17" s="24"/>
      <c r="V17" s="24"/>
      <c r="W17" s="24">
        <v>17084628</v>
      </c>
      <c r="X17" s="20">
        <v>10427400</v>
      </c>
      <c r="Y17" s="24">
        <v>6657228</v>
      </c>
      <c r="Z17" s="25">
        <v>63.843604350077676</v>
      </c>
      <c r="AA17" s="26">
        <v>272120172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272120172</v>
      </c>
      <c r="F25" s="36">
        <f t="shared" si="1"/>
        <v>272120172</v>
      </c>
      <c r="G25" s="36">
        <f t="shared" si="1"/>
        <v>2637370</v>
      </c>
      <c r="H25" s="36">
        <f t="shared" si="1"/>
        <v>1031999</v>
      </c>
      <c r="I25" s="36">
        <f t="shared" si="1"/>
        <v>4230621</v>
      </c>
      <c r="J25" s="36">
        <f t="shared" si="1"/>
        <v>7899990</v>
      </c>
      <c r="K25" s="36">
        <f t="shared" si="1"/>
        <v>5945572</v>
      </c>
      <c r="L25" s="36">
        <f t="shared" si="1"/>
        <v>0</v>
      </c>
      <c r="M25" s="36">
        <f t="shared" si="1"/>
        <v>3239066</v>
      </c>
      <c r="N25" s="36">
        <f t="shared" si="1"/>
        <v>9184638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17084628</v>
      </c>
      <c r="X25" s="36">
        <f t="shared" si="1"/>
        <v>10427400</v>
      </c>
      <c r="Y25" s="36">
        <f t="shared" si="1"/>
        <v>6657228</v>
      </c>
      <c r="Z25" s="37">
        <f>+IF(X25&lt;&gt;0,+(Y25/X25)*100,0)</f>
        <v>63.843604350077676</v>
      </c>
      <c r="AA25" s="38">
        <f>SUM(AA15:AA24)</f>
        <v>272120172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329336019</v>
      </c>
      <c r="F26" s="31">
        <f t="shared" si="2"/>
        <v>329336019</v>
      </c>
      <c r="G26" s="31">
        <f t="shared" si="2"/>
        <v>2637370</v>
      </c>
      <c r="H26" s="31">
        <f t="shared" si="2"/>
        <v>1031999</v>
      </c>
      <c r="I26" s="31">
        <f t="shared" si="2"/>
        <v>4230621</v>
      </c>
      <c r="J26" s="31">
        <f t="shared" si="2"/>
        <v>7899990</v>
      </c>
      <c r="K26" s="31">
        <f t="shared" si="2"/>
        <v>5945572</v>
      </c>
      <c r="L26" s="31">
        <f t="shared" si="2"/>
        <v>0</v>
      </c>
      <c r="M26" s="31">
        <f t="shared" si="2"/>
        <v>-17661188</v>
      </c>
      <c r="N26" s="31">
        <f t="shared" si="2"/>
        <v>-11715616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-3815626</v>
      </c>
      <c r="X26" s="31">
        <f t="shared" si="2"/>
        <v>10427400</v>
      </c>
      <c r="Y26" s="31">
        <f t="shared" si="2"/>
        <v>-14243026</v>
      </c>
      <c r="Z26" s="32">
        <f>+IF(X26&lt;&gt;0,+(Y26/X26)*100,0)</f>
        <v>-136.59230488904234</v>
      </c>
      <c r="AA26" s="33">
        <f>+AA13+AA25</f>
        <v>329336019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329336019</v>
      </c>
      <c r="F45" s="44">
        <f t="shared" si="6"/>
        <v>329336019</v>
      </c>
      <c r="G45" s="44">
        <f t="shared" si="6"/>
        <v>2637370</v>
      </c>
      <c r="H45" s="44">
        <f t="shared" si="6"/>
        <v>1031999</v>
      </c>
      <c r="I45" s="44">
        <f t="shared" si="6"/>
        <v>4230621</v>
      </c>
      <c r="J45" s="44">
        <f t="shared" si="6"/>
        <v>7899990</v>
      </c>
      <c r="K45" s="44">
        <f t="shared" si="6"/>
        <v>5945572</v>
      </c>
      <c r="L45" s="44">
        <f t="shared" si="6"/>
        <v>0</v>
      </c>
      <c r="M45" s="44">
        <f t="shared" si="6"/>
        <v>-17661188</v>
      </c>
      <c r="N45" s="44">
        <f t="shared" si="6"/>
        <v>-11715616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-3815626</v>
      </c>
      <c r="X45" s="44">
        <f t="shared" si="6"/>
        <v>10427400</v>
      </c>
      <c r="Y45" s="44">
        <f t="shared" si="6"/>
        <v>-14243026</v>
      </c>
      <c r="Z45" s="45">
        <f>+IF(X45&lt;&gt;0,+(Y45/X45)*100,0)</f>
        <v>-136.59230488904234</v>
      </c>
      <c r="AA45" s="46">
        <f>+AA26-AA44</f>
        <v>329336019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45760929</v>
      </c>
      <c r="D6" s="18"/>
      <c r="E6" s="19">
        <v>-74654613</v>
      </c>
      <c r="F6" s="20">
        <v>-74654613</v>
      </c>
      <c r="G6" s="20">
        <v>36462538</v>
      </c>
      <c r="H6" s="20">
        <v>20979072</v>
      </c>
      <c r="I6" s="20">
        <v>-8822663</v>
      </c>
      <c r="J6" s="20">
        <v>48618947</v>
      </c>
      <c r="K6" s="20">
        <v>-2650225</v>
      </c>
      <c r="L6" s="20">
        <v>-3932223</v>
      </c>
      <c r="M6" s="20">
        <v>-3272175</v>
      </c>
      <c r="N6" s="20">
        <v>-9854623</v>
      </c>
      <c r="O6" s="20"/>
      <c r="P6" s="20"/>
      <c r="Q6" s="20"/>
      <c r="R6" s="20"/>
      <c r="S6" s="20"/>
      <c r="T6" s="20"/>
      <c r="U6" s="20"/>
      <c r="V6" s="20"/>
      <c r="W6" s="20">
        <v>38764324</v>
      </c>
      <c r="X6" s="20">
        <v>-25165161</v>
      </c>
      <c r="Y6" s="20">
        <v>63929485</v>
      </c>
      <c r="Z6" s="21">
        <v>-254.03964234522482</v>
      </c>
      <c r="AA6" s="22">
        <v>-74654613</v>
      </c>
    </row>
    <row r="7" spans="1:27" x14ac:dyDescent="0.25">
      <c r="A7" s="23" t="s">
        <v>35</v>
      </c>
      <c r="B7" s="17" t="s">
        <v>32</v>
      </c>
      <c r="C7" s="18">
        <v>53706774</v>
      </c>
      <c r="D7" s="18"/>
      <c r="E7" s="19">
        <v>39202868</v>
      </c>
      <c r="F7" s="20">
        <v>39202868</v>
      </c>
      <c r="G7" s="20">
        <v>56840760</v>
      </c>
      <c r="H7" s="20">
        <v>3956204</v>
      </c>
      <c r="I7" s="20">
        <v>667054</v>
      </c>
      <c r="J7" s="20">
        <v>61464018</v>
      </c>
      <c r="K7" s="20">
        <v>3772635</v>
      </c>
      <c r="L7" s="20">
        <v>3833179</v>
      </c>
      <c r="M7" s="20">
        <v>819372</v>
      </c>
      <c r="N7" s="20">
        <v>8425186</v>
      </c>
      <c r="O7" s="20"/>
      <c r="P7" s="20"/>
      <c r="Q7" s="20"/>
      <c r="R7" s="20"/>
      <c r="S7" s="20"/>
      <c r="T7" s="20"/>
      <c r="U7" s="20"/>
      <c r="V7" s="20"/>
      <c r="W7" s="20">
        <v>69889204</v>
      </c>
      <c r="X7" s="20">
        <v>39202868</v>
      </c>
      <c r="Y7" s="20">
        <v>30686336</v>
      </c>
      <c r="Z7" s="21">
        <v>78.275742478841096</v>
      </c>
      <c r="AA7" s="22">
        <v>39202868</v>
      </c>
    </row>
    <row r="8" spans="1:27" x14ac:dyDescent="0.25">
      <c r="A8" s="23" t="s">
        <v>36</v>
      </c>
      <c r="B8" s="17" t="s">
        <v>32</v>
      </c>
      <c r="C8" s="18">
        <v>692963</v>
      </c>
      <c r="D8" s="18"/>
      <c r="E8" s="19"/>
      <c r="F8" s="20"/>
      <c r="G8" s="20">
        <v>692962</v>
      </c>
      <c r="H8" s="20"/>
      <c r="I8" s="20"/>
      <c r="J8" s="20">
        <v>692962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692962</v>
      </c>
      <c r="X8" s="20"/>
      <c r="Y8" s="20">
        <v>692962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-515011</v>
      </c>
      <c r="D10" s="18"/>
      <c r="E10" s="19">
        <v>-348554</v>
      </c>
      <c r="F10" s="20">
        <v>-348554</v>
      </c>
      <c r="G10" s="20">
        <v>-515010</v>
      </c>
      <c r="H10" s="20"/>
      <c r="I10" s="20"/>
      <c r="J10" s="20">
        <v>-515010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-515010</v>
      </c>
      <c r="X10" s="20">
        <v>-348554</v>
      </c>
      <c r="Y10" s="20">
        <v>-166456</v>
      </c>
      <c r="Z10" s="21">
        <v>47.756158299718265</v>
      </c>
      <c r="AA10" s="22">
        <v>-348554</v>
      </c>
    </row>
    <row r="11" spans="1:27" x14ac:dyDescent="0.25">
      <c r="A11" s="23" t="s">
        <v>39</v>
      </c>
      <c r="B11" s="17" t="s">
        <v>32</v>
      </c>
      <c r="C11" s="18">
        <v>24221381</v>
      </c>
      <c r="D11" s="18"/>
      <c r="E11" s="19">
        <v>15283025</v>
      </c>
      <c r="F11" s="20">
        <v>15283025</v>
      </c>
      <c r="G11" s="24">
        <v>24231764</v>
      </c>
      <c r="H11" s="24">
        <v>713629</v>
      </c>
      <c r="I11" s="24">
        <v>964700</v>
      </c>
      <c r="J11" s="20">
        <v>25910093</v>
      </c>
      <c r="K11" s="24">
        <v>913897</v>
      </c>
      <c r="L11" s="24">
        <v>227531</v>
      </c>
      <c r="M11" s="20">
        <v>828981</v>
      </c>
      <c r="N11" s="24">
        <v>1970409</v>
      </c>
      <c r="O11" s="24"/>
      <c r="P11" s="24"/>
      <c r="Q11" s="20"/>
      <c r="R11" s="24"/>
      <c r="S11" s="24"/>
      <c r="T11" s="20"/>
      <c r="U11" s="24"/>
      <c r="V11" s="24"/>
      <c r="W11" s="24">
        <v>27880502</v>
      </c>
      <c r="X11" s="20">
        <v>15283025</v>
      </c>
      <c r="Y11" s="24">
        <v>12597477</v>
      </c>
      <c r="Z11" s="25">
        <v>82.427902853001939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123755509</v>
      </c>
      <c r="D13" s="29">
        <f>SUM(D6:D12)</f>
        <v>0</v>
      </c>
      <c r="E13" s="30">
        <f t="shared" si="0"/>
        <v>-20622731</v>
      </c>
      <c r="F13" s="31">
        <f t="shared" si="0"/>
        <v>-20622731</v>
      </c>
      <c r="G13" s="31">
        <f t="shared" si="0"/>
        <v>117601487</v>
      </c>
      <c r="H13" s="31">
        <f t="shared" si="0"/>
        <v>25648905</v>
      </c>
      <c r="I13" s="31">
        <f t="shared" si="0"/>
        <v>-7190909</v>
      </c>
      <c r="J13" s="31">
        <f t="shared" si="0"/>
        <v>136059483</v>
      </c>
      <c r="K13" s="31">
        <f t="shared" si="0"/>
        <v>2036307</v>
      </c>
      <c r="L13" s="31">
        <f t="shared" si="0"/>
        <v>128487</v>
      </c>
      <c r="M13" s="31">
        <f t="shared" si="0"/>
        <v>-1623822</v>
      </c>
      <c r="N13" s="31">
        <f t="shared" si="0"/>
        <v>540972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136600455</v>
      </c>
      <c r="X13" s="31">
        <f t="shared" si="0"/>
        <v>28866721</v>
      </c>
      <c r="Y13" s="31">
        <f t="shared" si="0"/>
        <v>107733734</v>
      </c>
      <c r="Z13" s="32">
        <f>+IF(X13&lt;&gt;0,+(Y13/X13)*100,0)</f>
        <v>373.21084718974487</v>
      </c>
      <c r="AA13" s="33">
        <f>SUM(AA6:AA12)</f>
        <v>-20622731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437499265</v>
      </c>
      <c r="D17" s="18"/>
      <c r="E17" s="19">
        <v>548108885</v>
      </c>
      <c r="F17" s="20">
        <v>548108885</v>
      </c>
      <c r="G17" s="24">
        <v>434957341</v>
      </c>
      <c r="H17" s="24">
        <v>4173392</v>
      </c>
      <c r="I17" s="24">
        <v>4890698</v>
      </c>
      <c r="J17" s="20">
        <v>444021431</v>
      </c>
      <c r="K17" s="24">
        <v>3593127</v>
      </c>
      <c r="L17" s="24">
        <v>-1206625</v>
      </c>
      <c r="M17" s="20">
        <v>3812585</v>
      </c>
      <c r="N17" s="24">
        <v>6199087</v>
      </c>
      <c r="O17" s="24"/>
      <c r="P17" s="24"/>
      <c r="Q17" s="20"/>
      <c r="R17" s="24"/>
      <c r="S17" s="24"/>
      <c r="T17" s="20"/>
      <c r="U17" s="24"/>
      <c r="V17" s="24"/>
      <c r="W17" s="24">
        <v>450220518</v>
      </c>
      <c r="X17" s="20">
        <v>493104875</v>
      </c>
      <c r="Y17" s="24">
        <v>-42884357</v>
      </c>
      <c r="Z17" s="25">
        <v>-8.6968024804054114</v>
      </c>
      <c r="AA17" s="26">
        <v>548108885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437499265</v>
      </c>
      <c r="D25" s="29">
        <f t="shared" ref="D25:Y25" si="1">SUM(D15:D24)</f>
        <v>0</v>
      </c>
      <c r="E25" s="35">
        <f t="shared" si="1"/>
        <v>548108885</v>
      </c>
      <c r="F25" s="36">
        <f t="shared" si="1"/>
        <v>548108885</v>
      </c>
      <c r="G25" s="36">
        <f t="shared" si="1"/>
        <v>434957341</v>
      </c>
      <c r="H25" s="36">
        <f t="shared" si="1"/>
        <v>4173392</v>
      </c>
      <c r="I25" s="36">
        <f t="shared" si="1"/>
        <v>4890698</v>
      </c>
      <c r="J25" s="36">
        <f t="shared" si="1"/>
        <v>444021431</v>
      </c>
      <c r="K25" s="36">
        <f t="shared" si="1"/>
        <v>3593127</v>
      </c>
      <c r="L25" s="36">
        <f t="shared" si="1"/>
        <v>-1206625</v>
      </c>
      <c r="M25" s="36">
        <f t="shared" si="1"/>
        <v>3812585</v>
      </c>
      <c r="N25" s="36">
        <f t="shared" si="1"/>
        <v>6199087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450220518</v>
      </c>
      <c r="X25" s="36">
        <f t="shared" si="1"/>
        <v>493104875</v>
      </c>
      <c r="Y25" s="36">
        <f t="shared" si="1"/>
        <v>-42884357</v>
      </c>
      <c r="Z25" s="37">
        <f>+IF(X25&lt;&gt;0,+(Y25/X25)*100,0)</f>
        <v>-8.6968024804054114</v>
      </c>
      <c r="AA25" s="38">
        <f>SUM(AA15:AA24)</f>
        <v>548108885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561254774</v>
      </c>
      <c r="D26" s="29">
        <f>+D13+D25</f>
        <v>0</v>
      </c>
      <c r="E26" s="30">
        <f t="shared" si="2"/>
        <v>527486154</v>
      </c>
      <c r="F26" s="31">
        <f t="shared" si="2"/>
        <v>527486154</v>
      </c>
      <c r="G26" s="31">
        <f t="shared" si="2"/>
        <v>552558828</v>
      </c>
      <c r="H26" s="31">
        <f t="shared" si="2"/>
        <v>29822297</v>
      </c>
      <c r="I26" s="31">
        <f t="shared" si="2"/>
        <v>-2300211</v>
      </c>
      <c r="J26" s="31">
        <f t="shared" si="2"/>
        <v>580080914</v>
      </c>
      <c r="K26" s="31">
        <f t="shared" si="2"/>
        <v>5629434</v>
      </c>
      <c r="L26" s="31">
        <f t="shared" si="2"/>
        <v>-1078138</v>
      </c>
      <c r="M26" s="31">
        <f t="shared" si="2"/>
        <v>2188763</v>
      </c>
      <c r="N26" s="31">
        <f t="shared" si="2"/>
        <v>6740059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586820973</v>
      </c>
      <c r="X26" s="31">
        <f t="shared" si="2"/>
        <v>521971596</v>
      </c>
      <c r="Y26" s="31">
        <f t="shared" si="2"/>
        <v>64849377</v>
      </c>
      <c r="Z26" s="32">
        <f>+IF(X26&lt;&gt;0,+(Y26/X26)*100,0)</f>
        <v>12.423928331916359</v>
      </c>
      <c r="AA26" s="33">
        <f>+AA13+AA25</f>
        <v>527486154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-79525</v>
      </c>
      <c r="D31" s="18"/>
      <c r="E31" s="19">
        <v>-62696</v>
      </c>
      <c r="F31" s="20">
        <v>-62696</v>
      </c>
      <c r="G31" s="20">
        <v>-79662</v>
      </c>
      <c r="H31" s="20">
        <v>-281</v>
      </c>
      <c r="I31" s="20">
        <v>-817</v>
      </c>
      <c r="J31" s="20">
        <v>-80760</v>
      </c>
      <c r="K31" s="20"/>
      <c r="L31" s="20">
        <v>-311</v>
      </c>
      <c r="M31" s="20"/>
      <c r="N31" s="20">
        <v>-311</v>
      </c>
      <c r="O31" s="20"/>
      <c r="P31" s="20"/>
      <c r="Q31" s="20"/>
      <c r="R31" s="20"/>
      <c r="S31" s="20"/>
      <c r="T31" s="20"/>
      <c r="U31" s="20"/>
      <c r="V31" s="20"/>
      <c r="W31" s="20">
        <v>-81071</v>
      </c>
      <c r="X31" s="20">
        <v>-62696</v>
      </c>
      <c r="Y31" s="20">
        <v>-18375</v>
      </c>
      <c r="Z31" s="21">
        <v>29.308089830292204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-7244892</v>
      </c>
      <c r="D32" s="18"/>
      <c r="E32" s="19">
        <v>-4858477</v>
      </c>
      <c r="F32" s="20">
        <v>-4858477</v>
      </c>
      <c r="G32" s="20">
        <v>-17485146</v>
      </c>
      <c r="H32" s="20">
        <v>1163646</v>
      </c>
      <c r="I32" s="20">
        <v>-1875657</v>
      </c>
      <c r="J32" s="20">
        <v>-18197157</v>
      </c>
      <c r="K32" s="20">
        <v>3616373</v>
      </c>
      <c r="L32" s="20">
        <v>-2846272</v>
      </c>
      <c r="M32" s="20">
        <v>2459563</v>
      </c>
      <c r="N32" s="20">
        <v>3229664</v>
      </c>
      <c r="O32" s="20"/>
      <c r="P32" s="20"/>
      <c r="Q32" s="20"/>
      <c r="R32" s="20"/>
      <c r="S32" s="20"/>
      <c r="T32" s="20"/>
      <c r="U32" s="20"/>
      <c r="V32" s="20"/>
      <c r="W32" s="20">
        <v>-14967493</v>
      </c>
      <c r="X32" s="20">
        <v>-4858477</v>
      </c>
      <c r="Y32" s="20">
        <v>-10109016</v>
      </c>
      <c r="Z32" s="21">
        <v>208.06964816340593</v>
      </c>
      <c r="AA32" s="22">
        <v>-4858477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2785672</v>
      </c>
      <c r="I33" s="20"/>
      <c r="J33" s="20">
        <v>2785672</v>
      </c>
      <c r="K33" s="20">
        <v>-12031200</v>
      </c>
      <c r="L33" s="20">
        <v>-3261372</v>
      </c>
      <c r="M33" s="20">
        <v>-3050864</v>
      </c>
      <c r="N33" s="20">
        <v>-18343436</v>
      </c>
      <c r="O33" s="20"/>
      <c r="P33" s="20"/>
      <c r="Q33" s="20"/>
      <c r="R33" s="20"/>
      <c r="S33" s="20"/>
      <c r="T33" s="20"/>
      <c r="U33" s="20"/>
      <c r="V33" s="20"/>
      <c r="W33" s="20">
        <v>-15557764</v>
      </c>
      <c r="X33" s="20"/>
      <c r="Y33" s="20">
        <v>-15557764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24633087</v>
      </c>
      <c r="D35" s="18"/>
      <c r="E35" s="19">
        <v>17306952</v>
      </c>
      <c r="F35" s="20">
        <v>17306952</v>
      </c>
      <c r="G35" s="20">
        <v>24998838</v>
      </c>
      <c r="H35" s="20">
        <v>369731</v>
      </c>
      <c r="I35" s="20">
        <v>382582</v>
      </c>
      <c r="J35" s="20">
        <v>25751151</v>
      </c>
      <c r="K35" s="20">
        <v>406854</v>
      </c>
      <c r="L35" s="20">
        <v>382456</v>
      </c>
      <c r="M35" s="20">
        <v>417145</v>
      </c>
      <c r="N35" s="20">
        <v>1206455</v>
      </c>
      <c r="O35" s="20"/>
      <c r="P35" s="20"/>
      <c r="Q35" s="20"/>
      <c r="R35" s="20"/>
      <c r="S35" s="20"/>
      <c r="T35" s="20"/>
      <c r="U35" s="20"/>
      <c r="V35" s="20"/>
      <c r="W35" s="20">
        <v>26957606</v>
      </c>
      <c r="X35" s="20">
        <v>17306952</v>
      </c>
      <c r="Y35" s="20">
        <v>9650654</v>
      </c>
      <c r="Z35" s="21">
        <v>55.761719336830652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17308670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7434030</v>
      </c>
      <c r="H37" s="31">
        <f t="shared" si="3"/>
        <v>4318768</v>
      </c>
      <c r="I37" s="31">
        <f t="shared" si="3"/>
        <v>-1493892</v>
      </c>
      <c r="J37" s="31">
        <f t="shared" si="3"/>
        <v>10258906</v>
      </c>
      <c r="K37" s="31">
        <f t="shared" si="3"/>
        <v>-8007973</v>
      </c>
      <c r="L37" s="31">
        <f t="shared" si="3"/>
        <v>-5725499</v>
      </c>
      <c r="M37" s="31">
        <f t="shared" si="3"/>
        <v>-174156</v>
      </c>
      <c r="N37" s="31">
        <f t="shared" si="3"/>
        <v>-13907628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-3648722</v>
      </c>
      <c r="X37" s="31">
        <f t="shared" si="3"/>
        <v>12385779</v>
      </c>
      <c r="Y37" s="31">
        <f t="shared" si="3"/>
        <v>-16034501</v>
      </c>
      <c r="Z37" s="32">
        <f>+IF(X37&lt;&gt;0,+(Y37/X37)*100,0)</f>
        <v>-129.45896257312518</v>
      </c>
      <c r="AA37" s="33">
        <f>SUM(AA29:AA36)</f>
        <v>12385779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17308670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7434030</v>
      </c>
      <c r="H44" s="31">
        <f t="shared" si="5"/>
        <v>4318768</v>
      </c>
      <c r="I44" s="31">
        <f t="shared" si="5"/>
        <v>-1493892</v>
      </c>
      <c r="J44" s="31">
        <f t="shared" si="5"/>
        <v>10258906</v>
      </c>
      <c r="K44" s="31">
        <f t="shared" si="5"/>
        <v>-8007973</v>
      </c>
      <c r="L44" s="31">
        <f t="shared" si="5"/>
        <v>-5725499</v>
      </c>
      <c r="M44" s="31">
        <f t="shared" si="5"/>
        <v>-174156</v>
      </c>
      <c r="N44" s="31">
        <f t="shared" si="5"/>
        <v>-13907628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-3648722</v>
      </c>
      <c r="X44" s="31">
        <f t="shared" si="5"/>
        <v>12385779</v>
      </c>
      <c r="Y44" s="31">
        <f t="shared" si="5"/>
        <v>-16034501</v>
      </c>
      <c r="Z44" s="32">
        <f>+IF(X44&lt;&gt;0,+(Y44/X44)*100,0)</f>
        <v>-129.45896257312518</v>
      </c>
      <c r="AA44" s="33">
        <f>+AA37+AA43</f>
        <v>12385779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543946104</v>
      </c>
      <c r="D45" s="42">
        <f t="shared" si="6"/>
        <v>0</v>
      </c>
      <c r="E45" s="43">
        <f t="shared" si="6"/>
        <v>515100375</v>
      </c>
      <c r="F45" s="44">
        <f t="shared" si="6"/>
        <v>515100375</v>
      </c>
      <c r="G45" s="44">
        <f t="shared" si="6"/>
        <v>545124798</v>
      </c>
      <c r="H45" s="44">
        <f t="shared" si="6"/>
        <v>25503529</v>
      </c>
      <c r="I45" s="44">
        <f t="shared" si="6"/>
        <v>-806319</v>
      </c>
      <c r="J45" s="44">
        <f t="shared" si="6"/>
        <v>569822008</v>
      </c>
      <c r="K45" s="44">
        <f t="shared" si="6"/>
        <v>13637407</v>
      </c>
      <c r="L45" s="44">
        <f t="shared" si="6"/>
        <v>4647361</v>
      </c>
      <c r="M45" s="44">
        <f t="shared" si="6"/>
        <v>2362919</v>
      </c>
      <c r="N45" s="44">
        <f t="shared" si="6"/>
        <v>20647687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590469695</v>
      </c>
      <c r="X45" s="44">
        <f t="shared" si="6"/>
        <v>509585817</v>
      </c>
      <c r="Y45" s="44">
        <f t="shared" si="6"/>
        <v>80883878</v>
      </c>
      <c r="Z45" s="45">
        <f>+IF(X45&lt;&gt;0,+(Y45/X45)*100,0)</f>
        <v>15.872474331443176</v>
      </c>
      <c r="AA45" s="46">
        <f>+AA26-AA44</f>
        <v>515100375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17554379</v>
      </c>
      <c r="D47" s="18"/>
      <c r="E47" s="19">
        <v>30979116</v>
      </c>
      <c r="F47" s="20">
        <v>30979116</v>
      </c>
      <c r="G47" s="20">
        <v>22468703</v>
      </c>
      <c r="H47" s="20">
        <v>29600653</v>
      </c>
      <c r="I47" s="20">
        <v>-8502919</v>
      </c>
      <c r="J47" s="20">
        <v>43566437</v>
      </c>
      <c r="K47" s="20">
        <v>13811664</v>
      </c>
      <c r="L47" s="20">
        <v>2999377</v>
      </c>
      <c r="M47" s="20">
        <v>805550</v>
      </c>
      <c r="N47" s="20">
        <v>17616591</v>
      </c>
      <c r="O47" s="20"/>
      <c r="P47" s="20"/>
      <c r="Q47" s="20"/>
      <c r="R47" s="20"/>
      <c r="S47" s="20"/>
      <c r="T47" s="20"/>
      <c r="U47" s="20"/>
      <c r="V47" s="20"/>
      <c r="W47" s="20">
        <v>61183028</v>
      </c>
      <c r="X47" s="20">
        <v>25464558</v>
      </c>
      <c r="Y47" s="20">
        <v>35718470</v>
      </c>
      <c r="Z47" s="47">
        <v>140.26738653779108</v>
      </c>
      <c r="AA47" s="22">
        <v>30979116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17554379</v>
      </c>
      <c r="D50" s="50">
        <f t="shared" ref="D50:Y50" si="7">SUM(D47:D49)</f>
        <v>0</v>
      </c>
      <c r="E50" s="51">
        <f t="shared" si="7"/>
        <v>30979116</v>
      </c>
      <c r="F50" s="52">
        <f t="shared" si="7"/>
        <v>30979116</v>
      </c>
      <c r="G50" s="52">
        <f t="shared" si="7"/>
        <v>22468703</v>
      </c>
      <c r="H50" s="52">
        <f t="shared" si="7"/>
        <v>29600653</v>
      </c>
      <c r="I50" s="52">
        <f t="shared" si="7"/>
        <v>-8502919</v>
      </c>
      <c r="J50" s="52">
        <f t="shared" si="7"/>
        <v>43566437</v>
      </c>
      <c r="K50" s="52">
        <f t="shared" si="7"/>
        <v>13811664</v>
      </c>
      <c r="L50" s="52">
        <f t="shared" si="7"/>
        <v>2999377</v>
      </c>
      <c r="M50" s="52">
        <f t="shared" si="7"/>
        <v>805550</v>
      </c>
      <c r="N50" s="52">
        <f t="shared" si="7"/>
        <v>17616591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61183028</v>
      </c>
      <c r="X50" s="52">
        <f t="shared" si="7"/>
        <v>25464558</v>
      </c>
      <c r="Y50" s="52">
        <f t="shared" si="7"/>
        <v>35718470</v>
      </c>
      <c r="Z50" s="53">
        <f>+IF(X50&lt;&gt;0,+(Y50/X50)*100,0)</f>
        <v>140.26738653779108</v>
      </c>
      <c r="AA50" s="54">
        <f>SUM(AA47:AA49)</f>
        <v>30979116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17866196</v>
      </c>
      <c r="D7" s="18"/>
      <c r="E7" s="19">
        <v>35154798</v>
      </c>
      <c r="F7" s="20">
        <v>35154798</v>
      </c>
      <c r="G7" s="20">
        <v>92195813</v>
      </c>
      <c r="H7" s="20">
        <v>-64063758</v>
      </c>
      <c r="I7" s="20">
        <v>-35341412</v>
      </c>
      <c r="J7" s="20">
        <v>-7209357</v>
      </c>
      <c r="K7" s="20">
        <v>25115470</v>
      </c>
      <c r="L7" s="20">
        <v>3469927</v>
      </c>
      <c r="M7" s="20"/>
      <c r="N7" s="20">
        <v>28585397</v>
      </c>
      <c r="O7" s="20"/>
      <c r="P7" s="20"/>
      <c r="Q7" s="20"/>
      <c r="R7" s="20"/>
      <c r="S7" s="20"/>
      <c r="T7" s="20"/>
      <c r="U7" s="20"/>
      <c r="V7" s="20"/>
      <c r="W7" s="20">
        <v>21376040</v>
      </c>
      <c r="X7" s="20">
        <v>17577432</v>
      </c>
      <c r="Y7" s="20">
        <v>3798608</v>
      </c>
      <c r="Z7" s="21">
        <v>21.610710825108015</v>
      </c>
      <c r="AA7" s="22">
        <v>35154798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17866196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92195813</v>
      </c>
      <c r="H13" s="31">
        <f t="shared" si="0"/>
        <v>-64063758</v>
      </c>
      <c r="I13" s="31">
        <f t="shared" si="0"/>
        <v>-35341412</v>
      </c>
      <c r="J13" s="31">
        <f t="shared" si="0"/>
        <v>-7209357</v>
      </c>
      <c r="K13" s="31">
        <f t="shared" si="0"/>
        <v>25115470</v>
      </c>
      <c r="L13" s="31">
        <f t="shared" si="0"/>
        <v>3469927</v>
      </c>
      <c r="M13" s="31">
        <f t="shared" si="0"/>
        <v>0</v>
      </c>
      <c r="N13" s="31">
        <f t="shared" si="0"/>
        <v>28585397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21376040</v>
      </c>
      <c r="X13" s="31">
        <f t="shared" si="0"/>
        <v>17577432</v>
      </c>
      <c r="Y13" s="31">
        <f t="shared" si="0"/>
        <v>3798608</v>
      </c>
      <c r="Z13" s="32">
        <f>+IF(X13&lt;&gt;0,+(Y13/X13)*100,0)</f>
        <v>21.610710825108015</v>
      </c>
      <c r="AA13" s="33">
        <f>SUM(AA6:AA12)</f>
        <v>35154798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268315127</v>
      </c>
      <c r="D17" s="18"/>
      <c r="E17" s="19">
        <v>290943825</v>
      </c>
      <c r="F17" s="20">
        <v>290943825</v>
      </c>
      <c r="G17" s="24">
        <v>337939087</v>
      </c>
      <c r="H17" s="24">
        <v>-69623959</v>
      </c>
      <c r="I17" s="24"/>
      <c r="J17" s="20">
        <v>268315128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268315128</v>
      </c>
      <c r="X17" s="20">
        <v>145472010</v>
      </c>
      <c r="Y17" s="24">
        <v>122843118</v>
      </c>
      <c r="Z17" s="25">
        <v>84.444504478902843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268315127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337939087</v>
      </c>
      <c r="H25" s="36">
        <f t="shared" si="1"/>
        <v>-69623959</v>
      </c>
      <c r="I25" s="36">
        <f t="shared" si="1"/>
        <v>0</v>
      </c>
      <c r="J25" s="36">
        <f t="shared" si="1"/>
        <v>268315128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268315128</v>
      </c>
      <c r="X25" s="36">
        <f t="shared" si="1"/>
        <v>145472010</v>
      </c>
      <c r="Y25" s="36">
        <f t="shared" si="1"/>
        <v>122843118</v>
      </c>
      <c r="Z25" s="37">
        <f>+IF(X25&lt;&gt;0,+(Y25/X25)*100,0)</f>
        <v>84.444504478902843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286181323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430134900</v>
      </c>
      <c r="H26" s="31">
        <f t="shared" si="2"/>
        <v>-133687717</v>
      </c>
      <c r="I26" s="31">
        <f t="shared" si="2"/>
        <v>-35341412</v>
      </c>
      <c r="J26" s="31">
        <f t="shared" si="2"/>
        <v>261105771</v>
      </c>
      <c r="K26" s="31">
        <f t="shared" si="2"/>
        <v>25115470</v>
      </c>
      <c r="L26" s="31">
        <f t="shared" si="2"/>
        <v>3469927</v>
      </c>
      <c r="M26" s="31">
        <f t="shared" si="2"/>
        <v>0</v>
      </c>
      <c r="N26" s="31">
        <f t="shared" si="2"/>
        <v>28585397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289691168</v>
      </c>
      <c r="X26" s="31">
        <f t="shared" si="2"/>
        <v>163049442</v>
      </c>
      <c r="Y26" s="31">
        <f t="shared" si="2"/>
        <v>126641726</v>
      </c>
      <c r="Z26" s="32">
        <f>+IF(X26&lt;&gt;0,+(Y26/X26)*100,0)</f>
        <v>77.670750937007199</v>
      </c>
      <c r="AA26" s="33">
        <f>+AA13+AA25</f>
        <v>326098623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23833840</v>
      </c>
      <c r="D35" s="18"/>
      <c r="E35" s="19">
        <v>16127128</v>
      </c>
      <c r="F35" s="20">
        <v>16127128</v>
      </c>
      <c r="G35" s="20">
        <v>24251999</v>
      </c>
      <c r="H35" s="20">
        <v>376925</v>
      </c>
      <c r="I35" s="20">
        <v>-2158810</v>
      </c>
      <c r="J35" s="20">
        <v>22470114</v>
      </c>
      <c r="K35" s="20">
        <v>282231</v>
      </c>
      <c r="L35" s="20">
        <v>408294</v>
      </c>
      <c r="M35" s="20"/>
      <c r="N35" s="20">
        <v>690525</v>
      </c>
      <c r="O35" s="20"/>
      <c r="P35" s="20"/>
      <c r="Q35" s="20"/>
      <c r="R35" s="20"/>
      <c r="S35" s="20"/>
      <c r="T35" s="20"/>
      <c r="U35" s="20"/>
      <c r="V35" s="20"/>
      <c r="W35" s="20">
        <v>23160639</v>
      </c>
      <c r="X35" s="20">
        <v>8063556</v>
      </c>
      <c r="Y35" s="20">
        <v>15097083</v>
      </c>
      <c r="Z35" s="21">
        <v>187.22611959289426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23833840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24251999</v>
      </c>
      <c r="H37" s="31">
        <f t="shared" si="3"/>
        <v>376925</v>
      </c>
      <c r="I37" s="31">
        <f t="shared" si="3"/>
        <v>-2158810</v>
      </c>
      <c r="J37" s="31">
        <f t="shared" si="3"/>
        <v>22470114</v>
      </c>
      <c r="K37" s="31">
        <f t="shared" si="3"/>
        <v>282231</v>
      </c>
      <c r="L37" s="31">
        <f t="shared" si="3"/>
        <v>408294</v>
      </c>
      <c r="M37" s="31">
        <f t="shared" si="3"/>
        <v>0</v>
      </c>
      <c r="N37" s="31">
        <f t="shared" si="3"/>
        <v>690525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23160639</v>
      </c>
      <c r="X37" s="31">
        <f t="shared" si="3"/>
        <v>8063556</v>
      </c>
      <c r="Y37" s="31">
        <f t="shared" si="3"/>
        <v>15097083</v>
      </c>
      <c r="Z37" s="32">
        <f>+IF(X37&lt;&gt;0,+(Y37/X37)*100,0)</f>
        <v>187.22611959289426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23833840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24251999</v>
      </c>
      <c r="H44" s="31">
        <f t="shared" si="5"/>
        <v>376925</v>
      </c>
      <c r="I44" s="31">
        <f t="shared" si="5"/>
        <v>-2158810</v>
      </c>
      <c r="J44" s="31">
        <f t="shared" si="5"/>
        <v>22470114</v>
      </c>
      <c r="K44" s="31">
        <f t="shared" si="5"/>
        <v>282231</v>
      </c>
      <c r="L44" s="31">
        <f t="shared" si="5"/>
        <v>408294</v>
      </c>
      <c r="M44" s="31">
        <f t="shared" si="5"/>
        <v>0</v>
      </c>
      <c r="N44" s="31">
        <f t="shared" si="5"/>
        <v>690525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23160639</v>
      </c>
      <c r="X44" s="31">
        <f t="shared" si="5"/>
        <v>8063556</v>
      </c>
      <c r="Y44" s="31">
        <f t="shared" si="5"/>
        <v>15097083</v>
      </c>
      <c r="Z44" s="32">
        <f>+IF(X44&lt;&gt;0,+(Y44/X44)*100,0)</f>
        <v>187.22611959289426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262347483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405882901</v>
      </c>
      <c r="H45" s="44">
        <f t="shared" si="6"/>
        <v>-134064642</v>
      </c>
      <c r="I45" s="44">
        <f t="shared" si="6"/>
        <v>-33182602</v>
      </c>
      <c r="J45" s="44">
        <f t="shared" si="6"/>
        <v>238635657</v>
      </c>
      <c r="K45" s="44">
        <f t="shared" si="6"/>
        <v>24833239</v>
      </c>
      <c r="L45" s="44">
        <f t="shared" si="6"/>
        <v>3061633</v>
      </c>
      <c r="M45" s="44">
        <f t="shared" si="6"/>
        <v>0</v>
      </c>
      <c r="N45" s="44">
        <f t="shared" si="6"/>
        <v>27894872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266530529</v>
      </c>
      <c r="X45" s="44">
        <f t="shared" si="6"/>
        <v>154985886</v>
      </c>
      <c r="Y45" s="44">
        <f t="shared" si="6"/>
        <v>111544643</v>
      </c>
      <c r="Z45" s="45">
        <f>+IF(X45&lt;&gt;0,+(Y45/X45)*100,0)</f>
        <v>71.97083933178277</v>
      </c>
      <c r="AA45" s="46">
        <f>+AA26-AA44</f>
        <v>309971495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152484558</v>
      </c>
      <c r="D47" s="18"/>
      <c r="E47" s="19">
        <v>-33576736</v>
      </c>
      <c r="F47" s="20">
        <v>-33576736</v>
      </c>
      <c r="G47" s="20">
        <v>184232803</v>
      </c>
      <c r="H47" s="20">
        <v>-52122751</v>
      </c>
      <c r="I47" s="20">
        <v>-34349456</v>
      </c>
      <c r="J47" s="20">
        <v>97760596</v>
      </c>
      <c r="K47" s="20">
        <v>24990768</v>
      </c>
      <c r="L47" s="20">
        <v>2639248</v>
      </c>
      <c r="M47" s="20"/>
      <c r="N47" s="20">
        <v>27630016</v>
      </c>
      <c r="O47" s="20"/>
      <c r="P47" s="20"/>
      <c r="Q47" s="20"/>
      <c r="R47" s="20"/>
      <c r="S47" s="20"/>
      <c r="T47" s="20"/>
      <c r="U47" s="20"/>
      <c r="V47" s="20"/>
      <c r="W47" s="20">
        <v>125390612</v>
      </c>
      <c r="X47" s="20">
        <v>-16788378</v>
      </c>
      <c r="Y47" s="20">
        <v>142178990</v>
      </c>
      <c r="Z47" s="47">
        <v>-846.88937787795828</v>
      </c>
      <c r="AA47" s="22">
        <v>-33576736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152484558</v>
      </c>
      <c r="D50" s="50">
        <f t="shared" ref="D50:Y50" si="7">SUM(D47:D49)</f>
        <v>0</v>
      </c>
      <c r="E50" s="51">
        <f t="shared" si="7"/>
        <v>-33576736</v>
      </c>
      <c r="F50" s="52">
        <f t="shared" si="7"/>
        <v>-33576736</v>
      </c>
      <c r="G50" s="52">
        <f t="shared" si="7"/>
        <v>184232803</v>
      </c>
      <c r="H50" s="52">
        <f t="shared" si="7"/>
        <v>-52122751</v>
      </c>
      <c r="I50" s="52">
        <f t="shared" si="7"/>
        <v>-34349456</v>
      </c>
      <c r="J50" s="52">
        <f t="shared" si="7"/>
        <v>97760596</v>
      </c>
      <c r="K50" s="52">
        <f t="shared" si="7"/>
        <v>24990768</v>
      </c>
      <c r="L50" s="52">
        <f t="shared" si="7"/>
        <v>2639248</v>
      </c>
      <c r="M50" s="52">
        <f t="shared" si="7"/>
        <v>0</v>
      </c>
      <c r="N50" s="52">
        <f t="shared" si="7"/>
        <v>27630016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125390612</v>
      </c>
      <c r="X50" s="52">
        <f t="shared" si="7"/>
        <v>-16788378</v>
      </c>
      <c r="Y50" s="52">
        <f t="shared" si="7"/>
        <v>142178990</v>
      </c>
      <c r="Z50" s="53">
        <f>+IF(X50&lt;&gt;0,+(Y50/X50)*100,0)</f>
        <v>-846.88937787795828</v>
      </c>
      <c r="AA50" s="54">
        <f>SUM(AA47:AA49)</f>
        <v>-33576736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-12805371</v>
      </c>
      <c r="D6" s="18"/>
      <c r="E6" s="19">
        <v>12079011</v>
      </c>
      <c r="F6" s="20">
        <v>12079011</v>
      </c>
      <c r="G6" s="20">
        <v>-14713001</v>
      </c>
      <c r="H6" s="20">
        <v>200761</v>
      </c>
      <c r="I6" s="20">
        <v>-192456</v>
      </c>
      <c r="J6" s="20">
        <v>-14704696</v>
      </c>
      <c r="K6" s="20">
        <v>4389300</v>
      </c>
      <c r="L6" s="20">
        <v>2266486</v>
      </c>
      <c r="M6" s="20">
        <v>-3718575</v>
      </c>
      <c r="N6" s="20">
        <v>2937211</v>
      </c>
      <c r="O6" s="20"/>
      <c r="P6" s="20"/>
      <c r="Q6" s="20"/>
      <c r="R6" s="20"/>
      <c r="S6" s="20"/>
      <c r="T6" s="20"/>
      <c r="U6" s="20"/>
      <c r="V6" s="20"/>
      <c r="W6" s="20">
        <v>-11767485</v>
      </c>
      <c r="X6" s="20">
        <v>-1540111</v>
      </c>
      <c r="Y6" s="20">
        <v>-10227374</v>
      </c>
      <c r="Z6" s="21">
        <v>664.06733021191326</v>
      </c>
      <c r="AA6" s="22">
        <v>12079011</v>
      </c>
    </row>
    <row r="7" spans="1:27" x14ac:dyDescent="0.25">
      <c r="A7" s="23" t="s">
        <v>35</v>
      </c>
      <c r="B7" s="17" t="s">
        <v>32</v>
      </c>
      <c r="C7" s="18">
        <v>56695793</v>
      </c>
      <c r="D7" s="18"/>
      <c r="E7" s="19">
        <v>-22928442</v>
      </c>
      <c r="F7" s="20">
        <v>-22928442</v>
      </c>
      <c r="G7" s="20">
        <v>19312773</v>
      </c>
      <c r="H7" s="20">
        <v>39365843</v>
      </c>
      <c r="I7" s="20">
        <v>-9311447</v>
      </c>
      <c r="J7" s="20">
        <v>49367169</v>
      </c>
      <c r="K7" s="20">
        <v>-5866503</v>
      </c>
      <c r="L7" s="20">
        <v>1338121</v>
      </c>
      <c r="M7" s="20">
        <v>114718</v>
      </c>
      <c r="N7" s="20">
        <v>-4413664</v>
      </c>
      <c r="O7" s="20"/>
      <c r="P7" s="20"/>
      <c r="Q7" s="20"/>
      <c r="R7" s="20"/>
      <c r="S7" s="20"/>
      <c r="T7" s="20"/>
      <c r="U7" s="20"/>
      <c r="V7" s="20"/>
      <c r="W7" s="20">
        <v>44953505</v>
      </c>
      <c r="X7" s="20">
        <v>-7254694</v>
      </c>
      <c r="Y7" s="20">
        <v>52208199</v>
      </c>
      <c r="Z7" s="21">
        <v>-719.6471553452152</v>
      </c>
      <c r="AA7" s="22">
        <v>-22928442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-151731</v>
      </c>
      <c r="D10" s="18"/>
      <c r="E10" s="19">
        <v>-6799388</v>
      </c>
      <c r="F10" s="20">
        <v>-6799388</v>
      </c>
      <c r="G10" s="20">
        <v>-151731</v>
      </c>
      <c r="H10" s="20"/>
      <c r="I10" s="20"/>
      <c r="J10" s="20">
        <v>-151731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-151731</v>
      </c>
      <c r="X10" s="20">
        <v>-3579125</v>
      </c>
      <c r="Y10" s="20">
        <v>3427394</v>
      </c>
      <c r="Z10" s="21">
        <v>-95.760667760975096</v>
      </c>
      <c r="AA10" s="22">
        <v>-6799388</v>
      </c>
    </row>
    <row r="11" spans="1:27" x14ac:dyDescent="0.25">
      <c r="A11" s="23" t="s">
        <v>39</v>
      </c>
      <c r="B11" s="17" t="s">
        <v>32</v>
      </c>
      <c r="C11" s="18">
        <v>9856980</v>
      </c>
      <c r="D11" s="18"/>
      <c r="E11" s="19">
        <v>8713676</v>
      </c>
      <c r="F11" s="20">
        <v>8713676</v>
      </c>
      <c r="G11" s="24">
        <v>10582740</v>
      </c>
      <c r="H11" s="24">
        <v>665</v>
      </c>
      <c r="I11" s="24">
        <v>48320</v>
      </c>
      <c r="J11" s="20">
        <v>10631725</v>
      </c>
      <c r="K11" s="24">
        <v>5104</v>
      </c>
      <c r="L11" s="24">
        <v>26598</v>
      </c>
      <c r="M11" s="20">
        <v>665</v>
      </c>
      <c r="N11" s="24">
        <v>32367</v>
      </c>
      <c r="O11" s="24"/>
      <c r="P11" s="24"/>
      <c r="Q11" s="20"/>
      <c r="R11" s="24"/>
      <c r="S11" s="24"/>
      <c r="T11" s="20"/>
      <c r="U11" s="24"/>
      <c r="V11" s="24"/>
      <c r="W11" s="24">
        <v>10664092</v>
      </c>
      <c r="X11" s="20">
        <v>8713676</v>
      </c>
      <c r="Y11" s="24">
        <v>1950416</v>
      </c>
      <c r="Z11" s="25">
        <v>22.383389054171857</v>
      </c>
      <c r="AA11" s="26">
        <v>8713676</v>
      </c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53508318</v>
      </c>
      <c r="D13" s="29">
        <f>SUM(D6:D12)</f>
        <v>0</v>
      </c>
      <c r="E13" s="30">
        <f t="shared" si="0"/>
        <v>-9022496</v>
      </c>
      <c r="F13" s="31">
        <f t="shared" si="0"/>
        <v>-9022496</v>
      </c>
      <c r="G13" s="31">
        <f t="shared" si="0"/>
        <v>14943428</v>
      </c>
      <c r="H13" s="31">
        <f t="shared" si="0"/>
        <v>39567269</v>
      </c>
      <c r="I13" s="31">
        <f t="shared" si="0"/>
        <v>-9455583</v>
      </c>
      <c r="J13" s="31">
        <f t="shared" si="0"/>
        <v>45055114</v>
      </c>
      <c r="K13" s="31">
        <f t="shared" si="0"/>
        <v>-1472099</v>
      </c>
      <c r="L13" s="31">
        <f t="shared" si="0"/>
        <v>3631205</v>
      </c>
      <c r="M13" s="31">
        <f t="shared" si="0"/>
        <v>-3603192</v>
      </c>
      <c r="N13" s="31">
        <f t="shared" si="0"/>
        <v>-1444086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43611028</v>
      </c>
      <c r="X13" s="31">
        <f t="shared" si="0"/>
        <v>-3747607</v>
      </c>
      <c r="Y13" s="31">
        <f t="shared" si="0"/>
        <v>47358635</v>
      </c>
      <c r="Z13" s="32">
        <f>+IF(X13&lt;&gt;0,+(Y13/X13)*100,0)</f>
        <v>-1263.7033445609425</v>
      </c>
      <c r="AA13" s="33">
        <f>SUM(AA6:AA12)</f>
        <v>-9022496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29896578</v>
      </c>
      <c r="D17" s="18"/>
      <c r="E17" s="19">
        <v>28022154</v>
      </c>
      <c r="F17" s="20">
        <v>28022154</v>
      </c>
      <c r="G17" s="24">
        <v>35878794</v>
      </c>
      <c r="H17" s="24">
        <v>-5982216</v>
      </c>
      <c r="I17" s="24"/>
      <c r="J17" s="20">
        <v>29896578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29896578</v>
      </c>
      <c r="X17" s="20">
        <v>31419230</v>
      </c>
      <c r="Y17" s="24">
        <v>-1522652</v>
      </c>
      <c r="Z17" s="25">
        <v>-4.8462422535498169</v>
      </c>
      <c r="AA17" s="26">
        <v>28022154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29896578</v>
      </c>
      <c r="D25" s="29">
        <f t="shared" ref="D25:Y25" si="1">SUM(D15:D24)</f>
        <v>0</v>
      </c>
      <c r="E25" s="35">
        <f t="shared" si="1"/>
        <v>28022154</v>
      </c>
      <c r="F25" s="36">
        <f t="shared" si="1"/>
        <v>28022154</v>
      </c>
      <c r="G25" s="36">
        <f t="shared" si="1"/>
        <v>35878794</v>
      </c>
      <c r="H25" s="36">
        <f t="shared" si="1"/>
        <v>-5982216</v>
      </c>
      <c r="I25" s="36">
        <f t="shared" si="1"/>
        <v>0</v>
      </c>
      <c r="J25" s="36">
        <f t="shared" si="1"/>
        <v>29896578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29896578</v>
      </c>
      <c r="X25" s="36">
        <f t="shared" si="1"/>
        <v>31419230</v>
      </c>
      <c r="Y25" s="36">
        <f t="shared" si="1"/>
        <v>-1522652</v>
      </c>
      <c r="Z25" s="37">
        <f>+IF(X25&lt;&gt;0,+(Y25/X25)*100,0)</f>
        <v>-4.8462422535498169</v>
      </c>
      <c r="AA25" s="38">
        <f>SUM(AA15:AA24)</f>
        <v>28022154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83404896</v>
      </c>
      <c r="D26" s="29">
        <f>+D13+D25</f>
        <v>0</v>
      </c>
      <c r="E26" s="30">
        <f t="shared" si="2"/>
        <v>18999658</v>
      </c>
      <c r="F26" s="31">
        <f t="shared" si="2"/>
        <v>18999658</v>
      </c>
      <c r="G26" s="31">
        <f t="shared" si="2"/>
        <v>50822222</v>
      </c>
      <c r="H26" s="31">
        <f t="shared" si="2"/>
        <v>33585053</v>
      </c>
      <c r="I26" s="31">
        <f t="shared" si="2"/>
        <v>-9455583</v>
      </c>
      <c r="J26" s="31">
        <f t="shared" si="2"/>
        <v>74951692</v>
      </c>
      <c r="K26" s="31">
        <f t="shared" si="2"/>
        <v>-1472099</v>
      </c>
      <c r="L26" s="31">
        <f t="shared" si="2"/>
        <v>3631205</v>
      </c>
      <c r="M26" s="31">
        <f t="shared" si="2"/>
        <v>-3603192</v>
      </c>
      <c r="N26" s="31">
        <f t="shared" si="2"/>
        <v>-1444086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73507606</v>
      </c>
      <c r="X26" s="31">
        <f t="shared" si="2"/>
        <v>27671623</v>
      </c>
      <c r="Y26" s="31">
        <f t="shared" si="2"/>
        <v>45835983</v>
      </c>
      <c r="Z26" s="32">
        <f>+IF(X26&lt;&gt;0,+(Y26/X26)*100,0)</f>
        <v>165.64255374540193</v>
      </c>
      <c r="AA26" s="33">
        <f>+AA13+AA25</f>
        <v>18999658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-39696</v>
      </c>
      <c r="D31" s="18"/>
      <c r="E31" s="19">
        <v>-31075</v>
      </c>
      <c r="F31" s="20">
        <v>-31075</v>
      </c>
      <c r="G31" s="20">
        <v>-39909</v>
      </c>
      <c r="H31" s="20">
        <v>-568</v>
      </c>
      <c r="I31" s="20">
        <v>-449</v>
      </c>
      <c r="J31" s="20">
        <v>-40926</v>
      </c>
      <c r="K31" s="20"/>
      <c r="L31" s="20">
        <v>-213</v>
      </c>
      <c r="M31" s="20"/>
      <c r="N31" s="20">
        <v>-213</v>
      </c>
      <c r="O31" s="20"/>
      <c r="P31" s="20"/>
      <c r="Q31" s="20"/>
      <c r="R31" s="20"/>
      <c r="S31" s="20"/>
      <c r="T31" s="20"/>
      <c r="U31" s="20"/>
      <c r="V31" s="20"/>
      <c r="W31" s="20">
        <v>-41139</v>
      </c>
      <c r="X31" s="20">
        <v>-31075</v>
      </c>
      <c r="Y31" s="20">
        <v>-10064</v>
      </c>
      <c r="Z31" s="21">
        <v>32.386162510056316</v>
      </c>
      <c r="AA31" s="22">
        <v>-31075</v>
      </c>
    </row>
    <row r="32" spans="1:27" x14ac:dyDescent="0.25">
      <c r="A32" s="23" t="s">
        <v>59</v>
      </c>
      <c r="B32" s="17" t="s">
        <v>32</v>
      </c>
      <c r="C32" s="18">
        <v>-16657273</v>
      </c>
      <c r="D32" s="18"/>
      <c r="E32" s="19">
        <v>-2398059</v>
      </c>
      <c r="F32" s="20">
        <v>-2398059</v>
      </c>
      <c r="G32" s="20">
        <v>-1537291</v>
      </c>
      <c r="H32" s="20">
        <v>-12136223</v>
      </c>
      <c r="I32" s="20">
        <v>174686</v>
      </c>
      <c r="J32" s="20">
        <v>-13498828</v>
      </c>
      <c r="K32" s="20">
        <v>-1146178</v>
      </c>
      <c r="L32" s="20">
        <v>649566</v>
      </c>
      <c r="M32" s="20">
        <v>-3305686</v>
      </c>
      <c r="N32" s="20">
        <v>-3802298</v>
      </c>
      <c r="O32" s="20"/>
      <c r="P32" s="20"/>
      <c r="Q32" s="20"/>
      <c r="R32" s="20"/>
      <c r="S32" s="20"/>
      <c r="T32" s="20"/>
      <c r="U32" s="20"/>
      <c r="V32" s="20"/>
      <c r="W32" s="20">
        <v>-17301126</v>
      </c>
      <c r="X32" s="20">
        <v>-2398059</v>
      </c>
      <c r="Y32" s="20">
        <v>-14903067</v>
      </c>
      <c r="Z32" s="21">
        <v>621.46373379470651</v>
      </c>
      <c r="AA32" s="22">
        <v>-2398059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19496311</v>
      </c>
      <c r="D35" s="18"/>
      <c r="E35" s="19">
        <v>14669175</v>
      </c>
      <c r="F35" s="20">
        <v>14669175</v>
      </c>
      <c r="G35" s="20">
        <v>19537841</v>
      </c>
      <c r="H35" s="20">
        <v>639604</v>
      </c>
      <c r="I35" s="20">
        <v>-173749</v>
      </c>
      <c r="J35" s="20">
        <v>20003696</v>
      </c>
      <c r="K35" s="20">
        <v>135394</v>
      </c>
      <c r="L35" s="20">
        <v>475898</v>
      </c>
      <c r="M35" s="20">
        <v>184518</v>
      </c>
      <c r="N35" s="20">
        <v>795810</v>
      </c>
      <c r="O35" s="20"/>
      <c r="P35" s="20"/>
      <c r="Q35" s="20"/>
      <c r="R35" s="20"/>
      <c r="S35" s="20"/>
      <c r="T35" s="20"/>
      <c r="U35" s="20"/>
      <c r="V35" s="20"/>
      <c r="W35" s="20">
        <v>20799506</v>
      </c>
      <c r="X35" s="20">
        <v>14669175</v>
      </c>
      <c r="Y35" s="20">
        <v>6130331</v>
      </c>
      <c r="Z35" s="21">
        <v>41.790564227367931</v>
      </c>
      <c r="AA35" s="22">
        <v>14669175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2799342</v>
      </c>
      <c r="D37" s="29">
        <f t="shared" ref="D37:Y37" si="3">SUM(D29:D36)</f>
        <v>0</v>
      </c>
      <c r="E37" s="30">
        <f t="shared" si="3"/>
        <v>12240041</v>
      </c>
      <c r="F37" s="31">
        <f t="shared" si="3"/>
        <v>12240041</v>
      </c>
      <c r="G37" s="31">
        <f t="shared" si="3"/>
        <v>17960641</v>
      </c>
      <c r="H37" s="31">
        <f t="shared" si="3"/>
        <v>-11497187</v>
      </c>
      <c r="I37" s="31">
        <f t="shared" si="3"/>
        <v>488</v>
      </c>
      <c r="J37" s="31">
        <f t="shared" si="3"/>
        <v>6463942</v>
      </c>
      <c r="K37" s="31">
        <f t="shared" si="3"/>
        <v>-1010784</v>
      </c>
      <c r="L37" s="31">
        <f t="shared" si="3"/>
        <v>1125251</v>
      </c>
      <c r="M37" s="31">
        <f t="shared" si="3"/>
        <v>-3121168</v>
      </c>
      <c r="N37" s="31">
        <f t="shared" si="3"/>
        <v>-3006701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3457241</v>
      </c>
      <c r="X37" s="31">
        <f t="shared" si="3"/>
        <v>12240041</v>
      </c>
      <c r="Y37" s="31">
        <f t="shared" si="3"/>
        <v>-8782800</v>
      </c>
      <c r="Z37" s="32">
        <f>+IF(X37&lt;&gt;0,+(Y37/X37)*100,0)</f>
        <v>-71.754661606117168</v>
      </c>
      <c r="AA37" s="33">
        <f>SUM(AA29:AA36)</f>
        <v>12240041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2799342</v>
      </c>
      <c r="D44" s="29">
        <f>+D37+D43</f>
        <v>0</v>
      </c>
      <c r="E44" s="30">
        <f t="shared" si="5"/>
        <v>12240041</v>
      </c>
      <c r="F44" s="31">
        <f t="shared" si="5"/>
        <v>12240041</v>
      </c>
      <c r="G44" s="31">
        <f t="shared" si="5"/>
        <v>17960641</v>
      </c>
      <c r="H44" s="31">
        <f t="shared" si="5"/>
        <v>-11497187</v>
      </c>
      <c r="I44" s="31">
        <f t="shared" si="5"/>
        <v>488</v>
      </c>
      <c r="J44" s="31">
        <f t="shared" si="5"/>
        <v>6463942</v>
      </c>
      <c r="K44" s="31">
        <f t="shared" si="5"/>
        <v>-1010784</v>
      </c>
      <c r="L44" s="31">
        <f t="shared" si="5"/>
        <v>1125251</v>
      </c>
      <c r="M44" s="31">
        <f t="shared" si="5"/>
        <v>-3121168</v>
      </c>
      <c r="N44" s="31">
        <f t="shared" si="5"/>
        <v>-3006701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3457241</v>
      </c>
      <c r="X44" s="31">
        <f t="shared" si="5"/>
        <v>12240041</v>
      </c>
      <c r="Y44" s="31">
        <f t="shared" si="5"/>
        <v>-8782800</v>
      </c>
      <c r="Z44" s="32">
        <f>+IF(X44&lt;&gt;0,+(Y44/X44)*100,0)</f>
        <v>-71.754661606117168</v>
      </c>
      <c r="AA44" s="33">
        <f>+AA37+AA43</f>
        <v>12240041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80605554</v>
      </c>
      <c r="D45" s="42">
        <f t="shared" si="6"/>
        <v>0</v>
      </c>
      <c r="E45" s="43">
        <f t="shared" si="6"/>
        <v>6759617</v>
      </c>
      <c r="F45" s="44">
        <f t="shared" si="6"/>
        <v>6759617</v>
      </c>
      <c r="G45" s="44">
        <f t="shared" si="6"/>
        <v>32861581</v>
      </c>
      <c r="H45" s="44">
        <f t="shared" si="6"/>
        <v>45082240</v>
      </c>
      <c r="I45" s="44">
        <f t="shared" si="6"/>
        <v>-9456071</v>
      </c>
      <c r="J45" s="44">
        <f t="shared" si="6"/>
        <v>68487750</v>
      </c>
      <c r="K45" s="44">
        <f t="shared" si="6"/>
        <v>-461315</v>
      </c>
      <c r="L45" s="44">
        <f t="shared" si="6"/>
        <v>2505954</v>
      </c>
      <c r="M45" s="44">
        <f t="shared" si="6"/>
        <v>-482024</v>
      </c>
      <c r="N45" s="44">
        <f t="shared" si="6"/>
        <v>1562615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70050365</v>
      </c>
      <c r="X45" s="44">
        <f t="shared" si="6"/>
        <v>15431582</v>
      </c>
      <c r="Y45" s="44">
        <f t="shared" si="6"/>
        <v>54618783</v>
      </c>
      <c r="Z45" s="45">
        <f>+IF(X45&lt;&gt;0,+(Y45/X45)*100,0)</f>
        <v>353.94156606885804</v>
      </c>
      <c r="AA45" s="46">
        <f>+AA26-AA44</f>
        <v>6759617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-28968271</v>
      </c>
      <c r="D47" s="18"/>
      <c r="E47" s="19">
        <v>-14677104</v>
      </c>
      <c r="F47" s="20">
        <v>-14677104</v>
      </c>
      <c r="G47" s="20">
        <v>-20244549</v>
      </c>
      <c r="H47" s="20">
        <v>2810038</v>
      </c>
      <c r="I47" s="20">
        <v>-28025854</v>
      </c>
      <c r="J47" s="20">
        <v>-45460365</v>
      </c>
      <c r="K47" s="20">
        <v>-3018110</v>
      </c>
      <c r="L47" s="20">
        <v>1452207</v>
      </c>
      <c r="M47" s="20">
        <v>-4472570</v>
      </c>
      <c r="N47" s="20">
        <v>-6038473</v>
      </c>
      <c r="O47" s="20"/>
      <c r="P47" s="20"/>
      <c r="Q47" s="20"/>
      <c r="R47" s="20"/>
      <c r="S47" s="20"/>
      <c r="T47" s="20"/>
      <c r="U47" s="20"/>
      <c r="V47" s="20"/>
      <c r="W47" s="20">
        <v>-51498838</v>
      </c>
      <c r="X47" s="20">
        <v>-6005144</v>
      </c>
      <c r="Y47" s="20">
        <v>-45493694</v>
      </c>
      <c r="Z47" s="47">
        <v>757.57873583048138</v>
      </c>
      <c r="AA47" s="22">
        <v>-14677104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-28968271</v>
      </c>
      <c r="D50" s="50">
        <f t="shared" ref="D50:Y50" si="7">SUM(D47:D49)</f>
        <v>0</v>
      </c>
      <c r="E50" s="51">
        <f t="shared" si="7"/>
        <v>-14677104</v>
      </c>
      <c r="F50" s="52">
        <f t="shared" si="7"/>
        <v>-14677104</v>
      </c>
      <c r="G50" s="52">
        <f t="shared" si="7"/>
        <v>-20244549</v>
      </c>
      <c r="H50" s="52">
        <f t="shared" si="7"/>
        <v>2810038</v>
      </c>
      <c r="I50" s="52">
        <f t="shared" si="7"/>
        <v>-28025854</v>
      </c>
      <c r="J50" s="52">
        <f t="shared" si="7"/>
        <v>-45460365</v>
      </c>
      <c r="K50" s="52">
        <f t="shared" si="7"/>
        <v>-3018110</v>
      </c>
      <c r="L50" s="52">
        <f t="shared" si="7"/>
        <v>1452207</v>
      </c>
      <c r="M50" s="52">
        <f t="shared" si="7"/>
        <v>-4472570</v>
      </c>
      <c r="N50" s="52">
        <f t="shared" si="7"/>
        <v>-6038473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-51498838</v>
      </c>
      <c r="X50" s="52">
        <f t="shared" si="7"/>
        <v>-6005144</v>
      </c>
      <c r="Y50" s="52">
        <f t="shared" si="7"/>
        <v>-45493694</v>
      </c>
      <c r="Z50" s="53">
        <f>+IF(X50&lt;&gt;0,+(Y50/X50)*100,0)</f>
        <v>757.57873583048138</v>
      </c>
      <c r="AA50" s="54">
        <f>SUM(AA47:AA49)</f>
        <v>-14677104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132686048</v>
      </c>
      <c r="D7" s="18"/>
      <c r="E7" s="19">
        <v>-73912321</v>
      </c>
      <c r="F7" s="20">
        <v>-29433541</v>
      </c>
      <c r="G7" s="20">
        <v>63899692</v>
      </c>
      <c r="H7" s="20">
        <v>80338607</v>
      </c>
      <c r="I7" s="20">
        <v>4965914</v>
      </c>
      <c r="J7" s="20">
        <v>149204213</v>
      </c>
      <c r="K7" s="20">
        <v>4809804</v>
      </c>
      <c r="L7" s="20">
        <v>-69151001</v>
      </c>
      <c r="M7" s="20">
        <v>5255650</v>
      </c>
      <c r="N7" s="20">
        <v>-59085547</v>
      </c>
      <c r="O7" s="20"/>
      <c r="P7" s="20"/>
      <c r="Q7" s="20"/>
      <c r="R7" s="20"/>
      <c r="S7" s="20"/>
      <c r="T7" s="20"/>
      <c r="U7" s="20"/>
      <c r="V7" s="20"/>
      <c r="W7" s="20">
        <v>90118666</v>
      </c>
      <c r="X7" s="20">
        <v>-14716770</v>
      </c>
      <c r="Y7" s="20">
        <v>104835436</v>
      </c>
      <c r="Z7" s="21">
        <v>-712.35356671334807</v>
      </c>
      <c r="AA7" s="22">
        <v>-29433541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132686048</v>
      </c>
      <c r="D13" s="29">
        <f>SUM(D6:D12)</f>
        <v>0</v>
      </c>
      <c r="E13" s="30">
        <f t="shared" si="0"/>
        <v>-73912321</v>
      </c>
      <c r="F13" s="31">
        <f t="shared" si="0"/>
        <v>-29433541</v>
      </c>
      <c r="G13" s="31">
        <f t="shared" si="0"/>
        <v>63899692</v>
      </c>
      <c r="H13" s="31">
        <f t="shared" si="0"/>
        <v>80338607</v>
      </c>
      <c r="I13" s="31">
        <f t="shared" si="0"/>
        <v>4965914</v>
      </c>
      <c r="J13" s="31">
        <f t="shared" si="0"/>
        <v>149204213</v>
      </c>
      <c r="K13" s="31">
        <f t="shared" si="0"/>
        <v>4809804</v>
      </c>
      <c r="L13" s="31">
        <f t="shared" si="0"/>
        <v>-69151001</v>
      </c>
      <c r="M13" s="31">
        <f t="shared" si="0"/>
        <v>5255650</v>
      </c>
      <c r="N13" s="31">
        <f t="shared" si="0"/>
        <v>-59085547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90118666</v>
      </c>
      <c r="X13" s="31">
        <f t="shared" si="0"/>
        <v>-14716770</v>
      </c>
      <c r="Y13" s="31">
        <f t="shared" si="0"/>
        <v>104835436</v>
      </c>
      <c r="Z13" s="32">
        <f>+IF(X13&lt;&gt;0,+(Y13/X13)*100,0)</f>
        <v>-712.35356671334807</v>
      </c>
      <c r="AA13" s="33">
        <f>SUM(AA6:AA12)</f>
        <v>-29433541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129968014</v>
      </c>
      <c r="D17" s="18"/>
      <c r="E17" s="19">
        <v>850537511</v>
      </c>
      <c r="F17" s="20">
        <v>842415141</v>
      </c>
      <c r="G17" s="24">
        <v>963008835</v>
      </c>
      <c r="H17" s="24">
        <v>-826282561</v>
      </c>
      <c r="I17" s="24">
        <v>1294371</v>
      </c>
      <c r="J17" s="20">
        <v>138020645</v>
      </c>
      <c r="K17" s="24"/>
      <c r="L17" s="24">
        <v>854819799</v>
      </c>
      <c r="M17" s="20">
        <v>2203612</v>
      </c>
      <c r="N17" s="24">
        <v>857023411</v>
      </c>
      <c r="O17" s="24"/>
      <c r="P17" s="24"/>
      <c r="Q17" s="20"/>
      <c r="R17" s="24"/>
      <c r="S17" s="24"/>
      <c r="T17" s="20"/>
      <c r="U17" s="24"/>
      <c r="V17" s="24"/>
      <c r="W17" s="24">
        <v>995044056</v>
      </c>
      <c r="X17" s="20">
        <v>420988162</v>
      </c>
      <c r="Y17" s="24">
        <v>574055894</v>
      </c>
      <c r="Z17" s="25">
        <v>136.35915349087654</v>
      </c>
      <c r="AA17" s="26">
        <v>842415141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129968014</v>
      </c>
      <c r="D25" s="29">
        <f t="shared" ref="D25:Y25" si="1">SUM(D15:D24)</f>
        <v>0</v>
      </c>
      <c r="E25" s="35">
        <f t="shared" si="1"/>
        <v>850537511</v>
      </c>
      <c r="F25" s="36">
        <f t="shared" si="1"/>
        <v>842415141</v>
      </c>
      <c r="G25" s="36">
        <f t="shared" si="1"/>
        <v>963008835</v>
      </c>
      <c r="H25" s="36">
        <f t="shared" si="1"/>
        <v>-826282561</v>
      </c>
      <c r="I25" s="36">
        <f t="shared" si="1"/>
        <v>1294371</v>
      </c>
      <c r="J25" s="36">
        <f t="shared" si="1"/>
        <v>138020645</v>
      </c>
      <c r="K25" s="36">
        <f t="shared" si="1"/>
        <v>0</v>
      </c>
      <c r="L25" s="36">
        <f t="shared" si="1"/>
        <v>854819799</v>
      </c>
      <c r="M25" s="36">
        <f t="shared" si="1"/>
        <v>2203612</v>
      </c>
      <c r="N25" s="36">
        <f t="shared" si="1"/>
        <v>857023411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995044056</v>
      </c>
      <c r="X25" s="36">
        <f t="shared" si="1"/>
        <v>420988162</v>
      </c>
      <c r="Y25" s="36">
        <f t="shared" si="1"/>
        <v>574055894</v>
      </c>
      <c r="Z25" s="37">
        <f>+IF(X25&lt;&gt;0,+(Y25/X25)*100,0)</f>
        <v>136.35915349087654</v>
      </c>
      <c r="AA25" s="38">
        <f>SUM(AA15:AA24)</f>
        <v>842415141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262654062</v>
      </c>
      <c r="D26" s="29">
        <f>+D13+D25</f>
        <v>0</v>
      </c>
      <c r="E26" s="30">
        <f t="shared" si="2"/>
        <v>776625190</v>
      </c>
      <c r="F26" s="31">
        <f t="shared" si="2"/>
        <v>812981600</v>
      </c>
      <c r="G26" s="31">
        <f t="shared" si="2"/>
        <v>1026908527</v>
      </c>
      <c r="H26" s="31">
        <f t="shared" si="2"/>
        <v>-745943954</v>
      </c>
      <c r="I26" s="31">
        <f t="shared" si="2"/>
        <v>6260285</v>
      </c>
      <c r="J26" s="31">
        <f t="shared" si="2"/>
        <v>287224858</v>
      </c>
      <c r="K26" s="31">
        <f t="shared" si="2"/>
        <v>4809804</v>
      </c>
      <c r="L26" s="31">
        <f t="shared" si="2"/>
        <v>785668798</v>
      </c>
      <c r="M26" s="31">
        <f t="shared" si="2"/>
        <v>7459262</v>
      </c>
      <c r="N26" s="31">
        <f t="shared" si="2"/>
        <v>797937864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1085162722</v>
      </c>
      <c r="X26" s="31">
        <f t="shared" si="2"/>
        <v>406271392</v>
      </c>
      <c r="Y26" s="31">
        <f t="shared" si="2"/>
        <v>678891330</v>
      </c>
      <c r="Z26" s="32">
        <f>+IF(X26&lt;&gt;0,+(Y26/X26)*100,0)</f>
        <v>167.10291282335726</v>
      </c>
      <c r="AA26" s="33">
        <f>+AA13+AA25</f>
        <v>812981600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5556447</v>
      </c>
      <c r="D35" s="18"/>
      <c r="E35" s="19">
        <v>20661863</v>
      </c>
      <c r="F35" s="20">
        <v>20661863</v>
      </c>
      <c r="G35" s="20">
        <v>25648427</v>
      </c>
      <c r="H35" s="20">
        <v>-18908794</v>
      </c>
      <c r="I35" s="20">
        <v>585261</v>
      </c>
      <c r="J35" s="20">
        <v>7324894</v>
      </c>
      <c r="K35" s="20">
        <v>650184</v>
      </c>
      <c r="L35" s="20">
        <v>20061054</v>
      </c>
      <c r="M35" s="20">
        <v>506877</v>
      </c>
      <c r="N35" s="20">
        <v>21218115</v>
      </c>
      <c r="O35" s="20"/>
      <c r="P35" s="20"/>
      <c r="Q35" s="20"/>
      <c r="R35" s="20"/>
      <c r="S35" s="20"/>
      <c r="T35" s="20"/>
      <c r="U35" s="20"/>
      <c r="V35" s="20"/>
      <c r="W35" s="20">
        <v>28543009</v>
      </c>
      <c r="X35" s="20">
        <v>10330932</v>
      </c>
      <c r="Y35" s="20">
        <v>18212077</v>
      </c>
      <c r="Z35" s="21">
        <v>176.28687324628601</v>
      </c>
      <c r="AA35" s="22">
        <v>20661863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5556447</v>
      </c>
      <c r="D37" s="29">
        <f t="shared" ref="D37:Y37" si="3">SUM(D29:D36)</f>
        <v>0</v>
      </c>
      <c r="E37" s="30">
        <f t="shared" si="3"/>
        <v>20661863</v>
      </c>
      <c r="F37" s="31">
        <f t="shared" si="3"/>
        <v>20661863</v>
      </c>
      <c r="G37" s="31">
        <f t="shared" si="3"/>
        <v>25648427</v>
      </c>
      <c r="H37" s="31">
        <f t="shared" si="3"/>
        <v>-18908794</v>
      </c>
      <c r="I37" s="31">
        <f t="shared" si="3"/>
        <v>585261</v>
      </c>
      <c r="J37" s="31">
        <f t="shared" si="3"/>
        <v>7324894</v>
      </c>
      <c r="K37" s="31">
        <f t="shared" si="3"/>
        <v>650184</v>
      </c>
      <c r="L37" s="31">
        <f t="shared" si="3"/>
        <v>20061054</v>
      </c>
      <c r="M37" s="31">
        <f t="shared" si="3"/>
        <v>506877</v>
      </c>
      <c r="N37" s="31">
        <f t="shared" si="3"/>
        <v>21218115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28543009</v>
      </c>
      <c r="X37" s="31">
        <f t="shared" si="3"/>
        <v>10330932</v>
      </c>
      <c r="Y37" s="31">
        <f t="shared" si="3"/>
        <v>18212077</v>
      </c>
      <c r="Z37" s="32">
        <f>+IF(X37&lt;&gt;0,+(Y37/X37)*100,0)</f>
        <v>176.28687324628601</v>
      </c>
      <c r="AA37" s="33">
        <f>SUM(AA29:AA36)</f>
        <v>20661863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5556447</v>
      </c>
      <c r="D44" s="29">
        <f>+D37+D43</f>
        <v>0</v>
      </c>
      <c r="E44" s="30">
        <f t="shared" si="5"/>
        <v>20661863</v>
      </c>
      <c r="F44" s="31">
        <f t="shared" si="5"/>
        <v>20661863</v>
      </c>
      <c r="G44" s="31">
        <f t="shared" si="5"/>
        <v>25648427</v>
      </c>
      <c r="H44" s="31">
        <f t="shared" si="5"/>
        <v>-18908794</v>
      </c>
      <c r="I44" s="31">
        <f t="shared" si="5"/>
        <v>585261</v>
      </c>
      <c r="J44" s="31">
        <f t="shared" si="5"/>
        <v>7324894</v>
      </c>
      <c r="K44" s="31">
        <f t="shared" si="5"/>
        <v>650184</v>
      </c>
      <c r="L44" s="31">
        <f t="shared" si="5"/>
        <v>20061054</v>
      </c>
      <c r="M44" s="31">
        <f t="shared" si="5"/>
        <v>506877</v>
      </c>
      <c r="N44" s="31">
        <f t="shared" si="5"/>
        <v>21218115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28543009</v>
      </c>
      <c r="X44" s="31">
        <f t="shared" si="5"/>
        <v>10330932</v>
      </c>
      <c r="Y44" s="31">
        <f t="shared" si="5"/>
        <v>18212077</v>
      </c>
      <c r="Z44" s="32">
        <f>+IF(X44&lt;&gt;0,+(Y44/X44)*100,0)</f>
        <v>176.28687324628601</v>
      </c>
      <c r="AA44" s="33">
        <f>+AA37+AA43</f>
        <v>20661863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257097615</v>
      </c>
      <c r="D45" s="42">
        <f t="shared" si="6"/>
        <v>0</v>
      </c>
      <c r="E45" s="43">
        <f t="shared" si="6"/>
        <v>755963327</v>
      </c>
      <c r="F45" s="44">
        <f t="shared" si="6"/>
        <v>792319737</v>
      </c>
      <c r="G45" s="44">
        <f t="shared" si="6"/>
        <v>1001260100</v>
      </c>
      <c r="H45" s="44">
        <f t="shared" si="6"/>
        <v>-727035160</v>
      </c>
      <c r="I45" s="44">
        <f t="shared" si="6"/>
        <v>5675024</v>
      </c>
      <c r="J45" s="44">
        <f t="shared" si="6"/>
        <v>279899964</v>
      </c>
      <c r="K45" s="44">
        <f t="shared" si="6"/>
        <v>4159620</v>
      </c>
      <c r="L45" s="44">
        <f t="shared" si="6"/>
        <v>765607744</v>
      </c>
      <c r="M45" s="44">
        <f t="shared" si="6"/>
        <v>6952385</v>
      </c>
      <c r="N45" s="44">
        <f t="shared" si="6"/>
        <v>776719749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1056619713</v>
      </c>
      <c r="X45" s="44">
        <f t="shared" si="6"/>
        <v>395940460</v>
      </c>
      <c r="Y45" s="44">
        <f t="shared" si="6"/>
        <v>660679253</v>
      </c>
      <c r="Z45" s="45">
        <f>+IF(X45&lt;&gt;0,+(Y45/X45)*100,0)</f>
        <v>166.86328368664317</v>
      </c>
      <c r="AA45" s="46">
        <f>+AA26-AA44</f>
        <v>792319737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103132706</v>
      </c>
      <c r="D47" s="18"/>
      <c r="E47" s="19">
        <v>256810127</v>
      </c>
      <c r="F47" s="20">
        <v>414549251</v>
      </c>
      <c r="G47" s="20">
        <v>566310664</v>
      </c>
      <c r="H47" s="20">
        <v>-341908026</v>
      </c>
      <c r="I47" s="20">
        <v>5689926</v>
      </c>
      <c r="J47" s="20">
        <v>230092564</v>
      </c>
      <c r="K47" s="20">
        <v>1160942</v>
      </c>
      <c r="L47" s="20">
        <v>348803103</v>
      </c>
      <c r="M47" s="20">
        <v>20493264</v>
      </c>
      <c r="N47" s="20">
        <v>370457309</v>
      </c>
      <c r="O47" s="20"/>
      <c r="P47" s="20"/>
      <c r="Q47" s="20"/>
      <c r="R47" s="20"/>
      <c r="S47" s="20"/>
      <c r="T47" s="20"/>
      <c r="U47" s="20"/>
      <c r="V47" s="20"/>
      <c r="W47" s="20">
        <v>600549873</v>
      </c>
      <c r="X47" s="20">
        <v>167839844</v>
      </c>
      <c r="Y47" s="20">
        <v>432710029</v>
      </c>
      <c r="Z47" s="47">
        <v>257.81126738892823</v>
      </c>
      <c r="AA47" s="22">
        <v>414549251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103132706</v>
      </c>
      <c r="D50" s="50">
        <f t="shared" ref="D50:Y50" si="7">SUM(D47:D49)</f>
        <v>0</v>
      </c>
      <c r="E50" s="51">
        <f t="shared" si="7"/>
        <v>256810127</v>
      </c>
      <c r="F50" s="52">
        <f t="shared" si="7"/>
        <v>414549251</v>
      </c>
      <c r="G50" s="52">
        <f t="shared" si="7"/>
        <v>566310664</v>
      </c>
      <c r="H50" s="52">
        <f t="shared" si="7"/>
        <v>-341908026</v>
      </c>
      <c r="I50" s="52">
        <f t="shared" si="7"/>
        <v>5689926</v>
      </c>
      <c r="J50" s="52">
        <f t="shared" si="7"/>
        <v>230092564</v>
      </c>
      <c r="K50" s="52">
        <f t="shared" si="7"/>
        <v>1160942</v>
      </c>
      <c r="L50" s="52">
        <f t="shared" si="7"/>
        <v>348803103</v>
      </c>
      <c r="M50" s="52">
        <f t="shared" si="7"/>
        <v>20493264</v>
      </c>
      <c r="N50" s="52">
        <f t="shared" si="7"/>
        <v>370457309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600549873</v>
      </c>
      <c r="X50" s="52">
        <f t="shared" si="7"/>
        <v>167839844</v>
      </c>
      <c r="Y50" s="52">
        <f t="shared" si="7"/>
        <v>432710029</v>
      </c>
      <c r="Z50" s="53">
        <f>+IF(X50&lt;&gt;0,+(Y50/X50)*100,0)</f>
        <v>257.81126738892823</v>
      </c>
      <c r="AA50" s="54">
        <f>SUM(AA47:AA49)</f>
        <v>414549251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-29332504</v>
      </c>
      <c r="D6" s="18"/>
      <c r="E6" s="19">
        <v>-35171689</v>
      </c>
      <c r="F6" s="20">
        <v>-35171689</v>
      </c>
      <c r="G6" s="20">
        <v>201668</v>
      </c>
      <c r="H6" s="20">
        <v>432949</v>
      </c>
      <c r="I6" s="20">
        <v>355414</v>
      </c>
      <c r="J6" s="20">
        <v>990031</v>
      </c>
      <c r="K6" s="20">
        <v>585815</v>
      </c>
      <c r="L6" s="20">
        <v>455727</v>
      </c>
      <c r="M6" s="20">
        <v>312145</v>
      </c>
      <c r="N6" s="20">
        <v>1353687</v>
      </c>
      <c r="O6" s="20"/>
      <c r="P6" s="20"/>
      <c r="Q6" s="20"/>
      <c r="R6" s="20"/>
      <c r="S6" s="20"/>
      <c r="T6" s="20"/>
      <c r="U6" s="20"/>
      <c r="V6" s="20"/>
      <c r="W6" s="20">
        <v>2343718</v>
      </c>
      <c r="X6" s="20">
        <v>-17169476</v>
      </c>
      <c r="Y6" s="20">
        <v>19513194</v>
      </c>
      <c r="Z6" s="21">
        <v>-113.65049230390025</v>
      </c>
      <c r="AA6" s="22">
        <v>-35171689</v>
      </c>
    </row>
    <row r="7" spans="1:27" x14ac:dyDescent="0.25">
      <c r="A7" s="23" t="s">
        <v>35</v>
      </c>
      <c r="B7" s="17" t="s">
        <v>32</v>
      </c>
      <c r="C7" s="18">
        <v>63977926</v>
      </c>
      <c r="D7" s="18"/>
      <c r="E7" s="19">
        <v>37259976</v>
      </c>
      <c r="F7" s="20">
        <v>37259976</v>
      </c>
      <c r="G7" s="20">
        <v>59420323</v>
      </c>
      <c r="H7" s="20">
        <v>2921163</v>
      </c>
      <c r="I7" s="20">
        <v>2339930</v>
      </c>
      <c r="J7" s="20">
        <v>64681416</v>
      </c>
      <c r="K7" s="20">
        <v>2075392</v>
      </c>
      <c r="L7" s="20">
        <v>2248713</v>
      </c>
      <c r="M7" s="20">
        <v>2358717</v>
      </c>
      <c r="N7" s="20">
        <v>6682822</v>
      </c>
      <c r="O7" s="20"/>
      <c r="P7" s="20"/>
      <c r="Q7" s="20"/>
      <c r="R7" s="20"/>
      <c r="S7" s="20"/>
      <c r="T7" s="20"/>
      <c r="U7" s="20"/>
      <c r="V7" s="20"/>
      <c r="W7" s="20">
        <v>71364238</v>
      </c>
      <c r="X7" s="20">
        <v>18629988</v>
      </c>
      <c r="Y7" s="20">
        <v>52734250</v>
      </c>
      <c r="Z7" s="21">
        <v>283.06110556807658</v>
      </c>
      <c r="AA7" s="22">
        <v>37259976</v>
      </c>
    </row>
    <row r="8" spans="1:27" x14ac:dyDescent="0.25">
      <c r="A8" s="23" t="s">
        <v>36</v>
      </c>
      <c r="B8" s="17" t="s">
        <v>32</v>
      </c>
      <c r="C8" s="18">
        <v>-16074739</v>
      </c>
      <c r="D8" s="18"/>
      <c r="E8" s="19">
        <v>-18629989</v>
      </c>
      <c r="F8" s="20">
        <v>-18629989</v>
      </c>
      <c r="G8" s="20">
        <v>-84230</v>
      </c>
      <c r="H8" s="20">
        <v>-27843348</v>
      </c>
      <c r="I8" s="20"/>
      <c r="J8" s="20">
        <v>-27927578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-27927578</v>
      </c>
      <c r="X8" s="20">
        <v>-9314994</v>
      </c>
      <c r="Y8" s="20">
        <v>-18612584</v>
      </c>
      <c r="Z8" s="21">
        <v>199.81316144701756</v>
      </c>
      <c r="AA8" s="22">
        <v>-18629989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18570683</v>
      </c>
      <c r="D13" s="29">
        <f>SUM(D6:D12)</f>
        <v>0</v>
      </c>
      <c r="E13" s="30">
        <f t="shared" si="0"/>
        <v>-16541702</v>
      </c>
      <c r="F13" s="31">
        <f t="shared" si="0"/>
        <v>-16541702</v>
      </c>
      <c r="G13" s="31">
        <f t="shared" si="0"/>
        <v>59537761</v>
      </c>
      <c r="H13" s="31">
        <f t="shared" si="0"/>
        <v>-24489236</v>
      </c>
      <c r="I13" s="31">
        <f t="shared" si="0"/>
        <v>2695344</v>
      </c>
      <c r="J13" s="31">
        <f t="shared" si="0"/>
        <v>37743869</v>
      </c>
      <c r="K13" s="31">
        <f t="shared" si="0"/>
        <v>2661207</v>
      </c>
      <c r="L13" s="31">
        <f t="shared" si="0"/>
        <v>2704440</v>
      </c>
      <c r="M13" s="31">
        <f t="shared" si="0"/>
        <v>2670862</v>
      </c>
      <c r="N13" s="31">
        <f t="shared" si="0"/>
        <v>8036509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45780378</v>
      </c>
      <c r="X13" s="31">
        <f t="shared" si="0"/>
        <v>-7854482</v>
      </c>
      <c r="Y13" s="31">
        <f t="shared" si="0"/>
        <v>53634860</v>
      </c>
      <c r="Z13" s="32">
        <f>+IF(X13&lt;&gt;0,+(Y13/X13)*100,0)</f>
        <v>-682.85674344915424</v>
      </c>
      <c r="AA13" s="33">
        <f>SUM(AA6:AA12)</f>
        <v>-16541702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107024252</v>
      </c>
      <c r="D17" s="18"/>
      <c r="E17" s="19">
        <v>205215741</v>
      </c>
      <c r="F17" s="20">
        <v>205215741</v>
      </c>
      <c r="G17" s="24">
        <v>94090248</v>
      </c>
      <c r="H17" s="24">
        <v>-4834136</v>
      </c>
      <c r="I17" s="24"/>
      <c r="J17" s="20">
        <v>89256112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89256112</v>
      </c>
      <c r="X17" s="20">
        <v>188407593</v>
      </c>
      <c r="Y17" s="24">
        <v>-99151481</v>
      </c>
      <c r="Z17" s="25">
        <v>-52.62605366440831</v>
      </c>
      <c r="AA17" s="26">
        <v>205215741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107024252</v>
      </c>
      <c r="D25" s="29">
        <f t="shared" ref="D25:Y25" si="1">SUM(D15:D24)</f>
        <v>0</v>
      </c>
      <c r="E25" s="35">
        <f t="shared" si="1"/>
        <v>205215741</v>
      </c>
      <c r="F25" s="36">
        <f t="shared" si="1"/>
        <v>205215741</v>
      </c>
      <c r="G25" s="36">
        <f t="shared" si="1"/>
        <v>94090248</v>
      </c>
      <c r="H25" s="36">
        <f t="shared" si="1"/>
        <v>-4834136</v>
      </c>
      <c r="I25" s="36">
        <f t="shared" si="1"/>
        <v>0</v>
      </c>
      <c r="J25" s="36">
        <f t="shared" si="1"/>
        <v>89256112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89256112</v>
      </c>
      <c r="X25" s="36">
        <f t="shared" si="1"/>
        <v>188407593</v>
      </c>
      <c r="Y25" s="36">
        <f t="shared" si="1"/>
        <v>-99151481</v>
      </c>
      <c r="Z25" s="37">
        <f>+IF(X25&lt;&gt;0,+(Y25/X25)*100,0)</f>
        <v>-52.62605366440831</v>
      </c>
      <c r="AA25" s="38">
        <f>SUM(AA15:AA24)</f>
        <v>205215741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125594935</v>
      </c>
      <c r="D26" s="29">
        <f>+D13+D25</f>
        <v>0</v>
      </c>
      <c r="E26" s="30">
        <f t="shared" si="2"/>
        <v>188674039</v>
      </c>
      <c r="F26" s="31">
        <f t="shared" si="2"/>
        <v>188674039</v>
      </c>
      <c r="G26" s="31">
        <f t="shared" si="2"/>
        <v>153628009</v>
      </c>
      <c r="H26" s="31">
        <f t="shared" si="2"/>
        <v>-29323372</v>
      </c>
      <c r="I26" s="31">
        <f t="shared" si="2"/>
        <v>2695344</v>
      </c>
      <c r="J26" s="31">
        <f t="shared" si="2"/>
        <v>126999981</v>
      </c>
      <c r="K26" s="31">
        <f t="shared" si="2"/>
        <v>2661207</v>
      </c>
      <c r="L26" s="31">
        <f t="shared" si="2"/>
        <v>2704440</v>
      </c>
      <c r="M26" s="31">
        <f t="shared" si="2"/>
        <v>2670862</v>
      </c>
      <c r="N26" s="31">
        <f t="shared" si="2"/>
        <v>8036509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135036490</v>
      </c>
      <c r="X26" s="31">
        <f t="shared" si="2"/>
        <v>180553111</v>
      </c>
      <c r="Y26" s="31">
        <f t="shared" si="2"/>
        <v>-45516621</v>
      </c>
      <c r="Z26" s="32">
        <f>+IF(X26&lt;&gt;0,+(Y26/X26)*100,0)</f>
        <v>-25.209546790916278</v>
      </c>
      <c r="AA26" s="33">
        <f>+AA13+AA25</f>
        <v>188674039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-8486725</v>
      </c>
      <c r="D34" s="18"/>
      <c r="E34" s="19">
        <v>-19419782</v>
      </c>
      <c r="F34" s="20">
        <v>-19419782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-8486725</v>
      </c>
      <c r="X34" s="20">
        <v>-19419782</v>
      </c>
      <c r="Y34" s="20">
        <v>10933057</v>
      </c>
      <c r="Z34" s="21">
        <v>-56.298556801513008</v>
      </c>
      <c r="AA34" s="22">
        <v>-19419782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-8486725</v>
      </c>
      <c r="D37" s="29">
        <f t="shared" ref="D37:Y37" si="3">SUM(D29:D36)</f>
        <v>0</v>
      </c>
      <c r="E37" s="30">
        <f t="shared" si="3"/>
        <v>-19419782</v>
      </c>
      <c r="F37" s="31">
        <f t="shared" si="3"/>
        <v>-19419782</v>
      </c>
      <c r="G37" s="31">
        <f t="shared" si="3"/>
        <v>-19419782</v>
      </c>
      <c r="H37" s="31">
        <f t="shared" si="3"/>
        <v>10933057</v>
      </c>
      <c r="I37" s="31">
        <f t="shared" si="3"/>
        <v>0</v>
      </c>
      <c r="J37" s="31">
        <f t="shared" si="3"/>
        <v>-8486725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-8486725</v>
      </c>
      <c r="X37" s="31">
        <f t="shared" si="3"/>
        <v>-19419782</v>
      </c>
      <c r="Y37" s="31">
        <f t="shared" si="3"/>
        <v>10933057</v>
      </c>
      <c r="Z37" s="32">
        <f>+IF(X37&lt;&gt;0,+(Y37/X37)*100,0)</f>
        <v>-56.298556801513008</v>
      </c>
      <c r="AA37" s="33">
        <f>SUM(AA29:AA36)</f>
        <v>-19419782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-8486725</v>
      </c>
      <c r="D44" s="29">
        <f>+D37+D43</f>
        <v>0</v>
      </c>
      <c r="E44" s="30">
        <f t="shared" si="5"/>
        <v>-19419782</v>
      </c>
      <c r="F44" s="31">
        <f t="shared" si="5"/>
        <v>-19419782</v>
      </c>
      <c r="G44" s="31">
        <f t="shared" si="5"/>
        <v>-19419782</v>
      </c>
      <c r="H44" s="31">
        <f t="shared" si="5"/>
        <v>10933057</v>
      </c>
      <c r="I44" s="31">
        <f t="shared" si="5"/>
        <v>0</v>
      </c>
      <c r="J44" s="31">
        <f t="shared" si="5"/>
        <v>-8486725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-8486725</v>
      </c>
      <c r="X44" s="31">
        <f t="shared" si="5"/>
        <v>-19419782</v>
      </c>
      <c r="Y44" s="31">
        <f t="shared" si="5"/>
        <v>10933057</v>
      </c>
      <c r="Z44" s="32">
        <f>+IF(X44&lt;&gt;0,+(Y44/X44)*100,0)</f>
        <v>-56.298556801513008</v>
      </c>
      <c r="AA44" s="33">
        <f>+AA37+AA43</f>
        <v>-19419782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134081660</v>
      </c>
      <c r="D45" s="42">
        <f t="shared" si="6"/>
        <v>0</v>
      </c>
      <c r="E45" s="43">
        <f t="shared" si="6"/>
        <v>208093821</v>
      </c>
      <c r="F45" s="44">
        <f t="shared" si="6"/>
        <v>208093821</v>
      </c>
      <c r="G45" s="44">
        <f t="shared" si="6"/>
        <v>173047791</v>
      </c>
      <c r="H45" s="44">
        <f t="shared" si="6"/>
        <v>-40256429</v>
      </c>
      <c r="I45" s="44">
        <f t="shared" si="6"/>
        <v>2695344</v>
      </c>
      <c r="J45" s="44">
        <f t="shared" si="6"/>
        <v>135486706</v>
      </c>
      <c r="K45" s="44">
        <f t="shared" si="6"/>
        <v>2661207</v>
      </c>
      <c r="L45" s="44">
        <f t="shared" si="6"/>
        <v>2704440</v>
      </c>
      <c r="M45" s="44">
        <f t="shared" si="6"/>
        <v>2670862</v>
      </c>
      <c r="N45" s="44">
        <f t="shared" si="6"/>
        <v>8036509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143523215</v>
      </c>
      <c r="X45" s="44">
        <f t="shared" si="6"/>
        <v>199972893</v>
      </c>
      <c r="Y45" s="44">
        <f t="shared" si="6"/>
        <v>-56449678</v>
      </c>
      <c r="Z45" s="45">
        <f>+IF(X45&lt;&gt;0,+(Y45/X45)*100,0)</f>
        <v>-28.228664972106994</v>
      </c>
      <c r="AA45" s="46">
        <f>+AA26-AA44</f>
        <v>208093821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17074582</v>
      </c>
      <c r="F47" s="20">
        <v>17074582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8953654</v>
      </c>
      <c r="Y47" s="20">
        <v>-8953654</v>
      </c>
      <c r="Z47" s="47">
        <v>-100</v>
      </c>
      <c r="AA47" s="22">
        <v>17074582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17074582</v>
      </c>
      <c r="F50" s="52">
        <f t="shared" si="7"/>
        <v>17074582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8953654</v>
      </c>
      <c r="Y50" s="52">
        <f t="shared" si="7"/>
        <v>-8953654</v>
      </c>
      <c r="Z50" s="53">
        <f>+IF(X50&lt;&gt;0,+(Y50/X50)*100,0)</f>
        <v>-100</v>
      </c>
      <c r="AA50" s="54">
        <f>SUM(AA47:AA49)</f>
        <v>17074582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47326176</v>
      </c>
      <c r="F6" s="20">
        <v>47326176</v>
      </c>
      <c r="G6" s="20">
        <v>-31809170</v>
      </c>
      <c r="H6" s="20">
        <v>14387106</v>
      </c>
      <c r="I6" s="20">
        <v>-39760</v>
      </c>
      <c r="J6" s="20">
        <v>-17461824</v>
      </c>
      <c r="K6" s="20">
        <v>14216933</v>
      </c>
      <c r="L6" s="20"/>
      <c r="M6" s="20">
        <v>-1155182</v>
      </c>
      <c r="N6" s="20">
        <v>13061751</v>
      </c>
      <c r="O6" s="20"/>
      <c r="P6" s="20"/>
      <c r="Q6" s="20"/>
      <c r="R6" s="20"/>
      <c r="S6" s="20"/>
      <c r="T6" s="20"/>
      <c r="U6" s="20"/>
      <c r="V6" s="20"/>
      <c r="W6" s="20">
        <v>-4400073</v>
      </c>
      <c r="X6" s="20">
        <v>23663088</v>
      </c>
      <c r="Y6" s="20">
        <v>-28063161</v>
      </c>
      <c r="Z6" s="21">
        <v>-118.59466947002015</v>
      </c>
      <c r="AA6" s="22">
        <v>47326176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9881262</v>
      </c>
      <c r="F7" s="20">
        <v>9881262</v>
      </c>
      <c r="G7" s="20">
        <v>62858805</v>
      </c>
      <c r="H7" s="20">
        <v>31642838</v>
      </c>
      <c r="I7" s="20">
        <v>2551671</v>
      </c>
      <c r="J7" s="20">
        <v>97053314</v>
      </c>
      <c r="K7" s="20">
        <v>2407608</v>
      </c>
      <c r="L7" s="20"/>
      <c r="M7" s="20">
        <v>2491926</v>
      </c>
      <c r="N7" s="20">
        <v>4899534</v>
      </c>
      <c r="O7" s="20"/>
      <c r="P7" s="20"/>
      <c r="Q7" s="20"/>
      <c r="R7" s="20"/>
      <c r="S7" s="20"/>
      <c r="T7" s="20"/>
      <c r="U7" s="20"/>
      <c r="V7" s="20"/>
      <c r="W7" s="20">
        <v>101952848</v>
      </c>
      <c r="X7" s="20">
        <v>19538298</v>
      </c>
      <c r="Y7" s="20">
        <v>82414550</v>
      </c>
      <c r="Z7" s="21">
        <v>421.81028255378232</v>
      </c>
      <c r="AA7" s="22">
        <v>9881262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1592081</v>
      </c>
      <c r="H8" s="20">
        <v>46087618</v>
      </c>
      <c r="I8" s="20"/>
      <c r="J8" s="20">
        <v>47679699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47679699</v>
      </c>
      <c r="X8" s="20"/>
      <c r="Y8" s="20">
        <v>47679699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-1101096</v>
      </c>
      <c r="F10" s="20">
        <v>-1101096</v>
      </c>
      <c r="G10" s="20">
        <v>-10472</v>
      </c>
      <c r="H10" s="20"/>
      <c r="I10" s="20">
        <v>-3893</v>
      </c>
      <c r="J10" s="20">
        <v>-14365</v>
      </c>
      <c r="K10" s="20"/>
      <c r="L10" s="20"/>
      <c r="M10" s="20">
        <v>-4296</v>
      </c>
      <c r="N10" s="20">
        <v>-4296</v>
      </c>
      <c r="O10" s="20"/>
      <c r="P10" s="20"/>
      <c r="Q10" s="20"/>
      <c r="R10" s="20"/>
      <c r="S10" s="20"/>
      <c r="T10" s="20"/>
      <c r="U10" s="20"/>
      <c r="V10" s="20"/>
      <c r="W10" s="20">
        <v>-18661</v>
      </c>
      <c r="X10" s="20">
        <v>-550548</v>
      </c>
      <c r="Y10" s="20">
        <v>531887</v>
      </c>
      <c r="Z10" s="21">
        <v>-96.610468115405013</v>
      </c>
      <c r="AA10" s="22">
        <v>-1101096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1170598</v>
      </c>
      <c r="H11" s="24">
        <v>-3204</v>
      </c>
      <c r="I11" s="24">
        <v>-1250</v>
      </c>
      <c r="J11" s="20">
        <v>1166144</v>
      </c>
      <c r="K11" s="24">
        <v>2739</v>
      </c>
      <c r="L11" s="24"/>
      <c r="M11" s="20">
        <v>4253</v>
      </c>
      <c r="N11" s="24">
        <v>6992</v>
      </c>
      <c r="O11" s="24"/>
      <c r="P11" s="24"/>
      <c r="Q11" s="20"/>
      <c r="R11" s="24"/>
      <c r="S11" s="24"/>
      <c r="T11" s="20"/>
      <c r="U11" s="24"/>
      <c r="V11" s="24"/>
      <c r="W11" s="24">
        <v>1173136</v>
      </c>
      <c r="X11" s="20"/>
      <c r="Y11" s="24">
        <v>1173136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56106342</v>
      </c>
      <c r="F13" s="31">
        <f t="shared" si="0"/>
        <v>56106342</v>
      </c>
      <c r="G13" s="31">
        <f t="shared" si="0"/>
        <v>33801842</v>
      </c>
      <c r="H13" s="31">
        <f t="shared" si="0"/>
        <v>92114358</v>
      </c>
      <c r="I13" s="31">
        <f t="shared" si="0"/>
        <v>2506768</v>
      </c>
      <c r="J13" s="31">
        <f t="shared" si="0"/>
        <v>128422968</v>
      </c>
      <c r="K13" s="31">
        <f t="shared" si="0"/>
        <v>16627280</v>
      </c>
      <c r="L13" s="31">
        <f t="shared" si="0"/>
        <v>0</v>
      </c>
      <c r="M13" s="31">
        <f t="shared" si="0"/>
        <v>1336701</v>
      </c>
      <c r="N13" s="31">
        <f t="shared" si="0"/>
        <v>17963981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146386949</v>
      </c>
      <c r="X13" s="31">
        <f t="shared" si="0"/>
        <v>42650838</v>
      </c>
      <c r="Y13" s="31">
        <f t="shared" si="0"/>
        <v>103736111</v>
      </c>
      <c r="Z13" s="32">
        <f>+IF(X13&lt;&gt;0,+(Y13/X13)*100,0)</f>
        <v>243.22174162205209</v>
      </c>
      <c r="AA13" s="33">
        <f>SUM(AA6:AA12)</f>
        <v>56106342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13284018</v>
      </c>
      <c r="F17" s="20">
        <v>13284018</v>
      </c>
      <c r="G17" s="24">
        <v>2992643</v>
      </c>
      <c r="H17" s="24">
        <v>-382917</v>
      </c>
      <c r="I17" s="24">
        <v>-1439376</v>
      </c>
      <c r="J17" s="20">
        <v>1170350</v>
      </c>
      <c r="K17" s="24">
        <v>-644935</v>
      </c>
      <c r="L17" s="24"/>
      <c r="M17" s="20">
        <v>-644874</v>
      </c>
      <c r="N17" s="24">
        <v>-1289809</v>
      </c>
      <c r="O17" s="24"/>
      <c r="P17" s="24"/>
      <c r="Q17" s="20"/>
      <c r="R17" s="24"/>
      <c r="S17" s="24"/>
      <c r="T17" s="20"/>
      <c r="U17" s="24"/>
      <c r="V17" s="24"/>
      <c r="W17" s="24">
        <v>-119459</v>
      </c>
      <c r="X17" s="20">
        <v>6794256</v>
      </c>
      <c r="Y17" s="24">
        <v>-6913715</v>
      </c>
      <c r="Z17" s="25">
        <v>-101.75823519160892</v>
      </c>
      <c r="AA17" s="26">
        <v>13284018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13284018</v>
      </c>
      <c r="F25" s="36">
        <f t="shared" si="1"/>
        <v>13284018</v>
      </c>
      <c r="G25" s="36">
        <f t="shared" si="1"/>
        <v>2992643</v>
      </c>
      <c r="H25" s="36">
        <f t="shared" si="1"/>
        <v>-382917</v>
      </c>
      <c r="I25" s="36">
        <f t="shared" si="1"/>
        <v>-1439376</v>
      </c>
      <c r="J25" s="36">
        <f t="shared" si="1"/>
        <v>1170350</v>
      </c>
      <c r="K25" s="36">
        <f t="shared" si="1"/>
        <v>-644935</v>
      </c>
      <c r="L25" s="36">
        <f t="shared" si="1"/>
        <v>0</v>
      </c>
      <c r="M25" s="36">
        <f t="shared" si="1"/>
        <v>-644874</v>
      </c>
      <c r="N25" s="36">
        <f t="shared" si="1"/>
        <v>-1289809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-119459</v>
      </c>
      <c r="X25" s="36">
        <f t="shared" si="1"/>
        <v>6794256</v>
      </c>
      <c r="Y25" s="36">
        <f t="shared" si="1"/>
        <v>-6913715</v>
      </c>
      <c r="Z25" s="37">
        <f>+IF(X25&lt;&gt;0,+(Y25/X25)*100,0)</f>
        <v>-101.75823519160892</v>
      </c>
      <c r="AA25" s="38">
        <f>SUM(AA15:AA24)</f>
        <v>13284018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69390360</v>
      </c>
      <c r="F26" s="31">
        <f t="shared" si="2"/>
        <v>69390360</v>
      </c>
      <c r="G26" s="31">
        <f t="shared" si="2"/>
        <v>36794485</v>
      </c>
      <c r="H26" s="31">
        <f t="shared" si="2"/>
        <v>91731441</v>
      </c>
      <c r="I26" s="31">
        <f t="shared" si="2"/>
        <v>1067392</v>
      </c>
      <c r="J26" s="31">
        <f t="shared" si="2"/>
        <v>129593318</v>
      </c>
      <c r="K26" s="31">
        <f t="shared" si="2"/>
        <v>15982345</v>
      </c>
      <c r="L26" s="31">
        <f t="shared" si="2"/>
        <v>0</v>
      </c>
      <c r="M26" s="31">
        <f t="shared" si="2"/>
        <v>691827</v>
      </c>
      <c r="N26" s="31">
        <f t="shared" si="2"/>
        <v>16674172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146267490</v>
      </c>
      <c r="X26" s="31">
        <f t="shared" si="2"/>
        <v>49445094</v>
      </c>
      <c r="Y26" s="31">
        <f t="shared" si="2"/>
        <v>96822396</v>
      </c>
      <c r="Z26" s="32">
        <f>+IF(X26&lt;&gt;0,+(Y26/X26)*100,0)</f>
        <v>195.81800370325922</v>
      </c>
      <c r="AA26" s="33">
        <f>+AA13+AA25</f>
        <v>69390360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-13957</v>
      </c>
      <c r="H31" s="20">
        <v>-276</v>
      </c>
      <c r="I31" s="20">
        <v>-312</v>
      </c>
      <c r="J31" s="20">
        <v>-14545</v>
      </c>
      <c r="K31" s="20"/>
      <c r="L31" s="20"/>
      <c r="M31" s="20">
        <v>-2960</v>
      </c>
      <c r="N31" s="20">
        <v>-2960</v>
      </c>
      <c r="O31" s="20"/>
      <c r="P31" s="20"/>
      <c r="Q31" s="20"/>
      <c r="R31" s="20"/>
      <c r="S31" s="20"/>
      <c r="T31" s="20"/>
      <c r="U31" s="20"/>
      <c r="V31" s="20"/>
      <c r="W31" s="20">
        <v>-17505</v>
      </c>
      <c r="X31" s="20"/>
      <c r="Y31" s="20">
        <v>-17505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6192023</v>
      </c>
      <c r="F32" s="20">
        <v>6192023</v>
      </c>
      <c r="G32" s="20">
        <v>12640329</v>
      </c>
      <c r="H32" s="20">
        <v>-35473</v>
      </c>
      <c r="I32" s="20">
        <v>228471</v>
      </c>
      <c r="J32" s="20">
        <v>12833327</v>
      </c>
      <c r="K32" s="20">
        <v>-39272</v>
      </c>
      <c r="L32" s="20"/>
      <c r="M32" s="20">
        <v>-1046880</v>
      </c>
      <c r="N32" s="20">
        <v>-1086152</v>
      </c>
      <c r="O32" s="20"/>
      <c r="P32" s="20"/>
      <c r="Q32" s="20"/>
      <c r="R32" s="20"/>
      <c r="S32" s="20"/>
      <c r="T32" s="20"/>
      <c r="U32" s="20"/>
      <c r="V32" s="20"/>
      <c r="W32" s="20">
        <v>11747175</v>
      </c>
      <c r="X32" s="20">
        <v>6192023</v>
      </c>
      <c r="Y32" s="20">
        <v>5555152</v>
      </c>
      <c r="Z32" s="21">
        <v>89.714653837687621</v>
      </c>
      <c r="AA32" s="22">
        <v>6192023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-4182295</v>
      </c>
      <c r="H33" s="20">
        <v>-2938164</v>
      </c>
      <c r="I33" s="20"/>
      <c r="J33" s="20">
        <v>-7120459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-7120459</v>
      </c>
      <c r="X33" s="20"/>
      <c r="Y33" s="20">
        <v>-7120459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3795693</v>
      </c>
      <c r="H35" s="20">
        <v>1512760</v>
      </c>
      <c r="I35" s="20">
        <v>322003</v>
      </c>
      <c r="J35" s="20">
        <v>5630456</v>
      </c>
      <c r="K35" s="20">
        <v>302817</v>
      </c>
      <c r="L35" s="20"/>
      <c r="M35" s="20">
        <v>366831</v>
      </c>
      <c r="N35" s="20">
        <v>669648</v>
      </c>
      <c r="O35" s="20"/>
      <c r="P35" s="20"/>
      <c r="Q35" s="20"/>
      <c r="R35" s="20"/>
      <c r="S35" s="20"/>
      <c r="T35" s="20"/>
      <c r="U35" s="20"/>
      <c r="V35" s="20"/>
      <c r="W35" s="20">
        <v>6300104</v>
      </c>
      <c r="X35" s="20"/>
      <c r="Y35" s="20">
        <v>6300104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6192023</v>
      </c>
      <c r="F37" s="31">
        <f t="shared" si="3"/>
        <v>6192023</v>
      </c>
      <c r="G37" s="31">
        <f t="shared" si="3"/>
        <v>12239770</v>
      </c>
      <c r="H37" s="31">
        <f t="shared" si="3"/>
        <v>-1461153</v>
      </c>
      <c r="I37" s="31">
        <f t="shared" si="3"/>
        <v>550162</v>
      </c>
      <c r="J37" s="31">
        <f t="shared" si="3"/>
        <v>11328779</v>
      </c>
      <c r="K37" s="31">
        <f t="shared" si="3"/>
        <v>263545</v>
      </c>
      <c r="L37" s="31">
        <f t="shared" si="3"/>
        <v>0</v>
      </c>
      <c r="M37" s="31">
        <f t="shared" si="3"/>
        <v>-683009</v>
      </c>
      <c r="N37" s="31">
        <f t="shared" si="3"/>
        <v>-419464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10909315</v>
      </c>
      <c r="X37" s="31">
        <f t="shared" si="3"/>
        <v>6192023</v>
      </c>
      <c r="Y37" s="31">
        <f t="shared" si="3"/>
        <v>4717292</v>
      </c>
      <c r="Z37" s="32">
        <f>+IF(X37&lt;&gt;0,+(Y37/X37)*100,0)</f>
        <v>76.183373349872895</v>
      </c>
      <c r="AA37" s="33">
        <f>SUM(AA29:AA36)</f>
        <v>6192023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6192023</v>
      </c>
      <c r="F44" s="31">
        <f t="shared" si="5"/>
        <v>6192023</v>
      </c>
      <c r="G44" s="31">
        <f t="shared" si="5"/>
        <v>12239770</v>
      </c>
      <c r="H44" s="31">
        <f t="shared" si="5"/>
        <v>-1461153</v>
      </c>
      <c r="I44" s="31">
        <f t="shared" si="5"/>
        <v>550162</v>
      </c>
      <c r="J44" s="31">
        <f t="shared" si="5"/>
        <v>11328779</v>
      </c>
      <c r="K44" s="31">
        <f t="shared" si="5"/>
        <v>263545</v>
      </c>
      <c r="L44" s="31">
        <f t="shared" si="5"/>
        <v>0</v>
      </c>
      <c r="M44" s="31">
        <f t="shared" si="5"/>
        <v>-683009</v>
      </c>
      <c r="N44" s="31">
        <f t="shared" si="5"/>
        <v>-419464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10909315</v>
      </c>
      <c r="X44" s="31">
        <f t="shared" si="5"/>
        <v>6192023</v>
      </c>
      <c r="Y44" s="31">
        <f t="shared" si="5"/>
        <v>4717292</v>
      </c>
      <c r="Z44" s="32">
        <f>+IF(X44&lt;&gt;0,+(Y44/X44)*100,0)</f>
        <v>76.183373349872895</v>
      </c>
      <c r="AA44" s="33">
        <f>+AA37+AA43</f>
        <v>6192023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63198337</v>
      </c>
      <c r="F45" s="44">
        <f t="shared" si="6"/>
        <v>63198337</v>
      </c>
      <c r="G45" s="44">
        <f t="shared" si="6"/>
        <v>24554715</v>
      </c>
      <c r="H45" s="44">
        <f t="shared" si="6"/>
        <v>93192594</v>
      </c>
      <c r="I45" s="44">
        <f t="shared" si="6"/>
        <v>517230</v>
      </c>
      <c r="J45" s="44">
        <f t="shared" si="6"/>
        <v>118264539</v>
      </c>
      <c r="K45" s="44">
        <f t="shared" si="6"/>
        <v>15718800</v>
      </c>
      <c r="L45" s="44">
        <f t="shared" si="6"/>
        <v>0</v>
      </c>
      <c r="M45" s="44">
        <f t="shared" si="6"/>
        <v>1374836</v>
      </c>
      <c r="N45" s="44">
        <f t="shared" si="6"/>
        <v>17093636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135358175</v>
      </c>
      <c r="X45" s="44">
        <f t="shared" si="6"/>
        <v>43253071</v>
      </c>
      <c r="Y45" s="44">
        <f t="shared" si="6"/>
        <v>92105104</v>
      </c>
      <c r="Z45" s="45">
        <f>+IF(X45&lt;&gt;0,+(Y45/X45)*100,0)</f>
        <v>212.94465773308903</v>
      </c>
      <c r="AA45" s="46">
        <f>+AA26-AA44</f>
        <v>63198337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38726038</v>
      </c>
      <c r="F47" s="20">
        <v>38726038</v>
      </c>
      <c r="G47" s="20">
        <v>11946579</v>
      </c>
      <c r="H47" s="20">
        <v>2032931</v>
      </c>
      <c r="I47" s="20">
        <v>395249</v>
      </c>
      <c r="J47" s="20">
        <v>14374759</v>
      </c>
      <c r="K47" s="20">
        <v>1253197</v>
      </c>
      <c r="L47" s="20"/>
      <c r="M47" s="20">
        <v>1374836</v>
      </c>
      <c r="N47" s="20">
        <v>2628033</v>
      </c>
      <c r="O47" s="20"/>
      <c r="P47" s="20"/>
      <c r="Q47" s="20"/>
      <c r="R47" s="20"/>
      <c r="S47" s="20"/>
      <c r="T47" s="20"/>
      <c r="U47" s="20"/>
      <c r="V47" s="20"/>
      <c r="W47" s="20">
        <v>17002792</v>
      </c>
      <c r="X47" s="20">
        <v>18780772</v>
      </c>
      <c r="Y47" s="20">
        <v>-1777980</v>
      </c>
      <c r="Z47" s="47">
        <v>-9.4670229743484455</v>
      </c>
      <c r="AA47" s="22">
        <v>38726038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38726038</v>
      </c>
      <c r="F50" s="52">
        <f t="shared" si="7"/>
        <v>38726038</v>
      </c>
      <c r="G50" s="52">
        <f t="shared" si="7"/>
        <v>11946579</v>
      </c>
      <c r="H50" s="52">
        <f t="shared" si="7"/>
        <v>2032931</v>
      </c>
      <c r="I50" s="52">
        <f t="shared" si="7"/>
        <v>395249</v>
      </c>
      <c r="J50" s="52">
        <f t="shared" si="7"/>
        <v>14374759</v>
      </c>
      <c r="K50" s="52">
        <f t="shared" si="7"/>
        <v>1253197</v>
      </c>
      <c r="L50" s="52">
        <f t="shared" si="7"/>
        <v>0</v>
      </c>
      <c r="M50" s="52">
        <f t="shared" si="7"/>
        <v>1374836</v>
      </c>
      <c r="N50" s="52">
        <f t="shared" si="7"/>
        <v>2628033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17002792</v>
      </c>
      <c r="X50" s="52">
        <f t="shared" si="7"/>
        <v>18780772</v>
      </c>
      <c r="Y50" s="52">
        <f t="shared" si="7"/>
        <v>-1777980</v>
      </c>
      <c r="Z50" s="53">
        <f>+IF(X50&lt;&gt;0,+(Y50/X50)*100,0)</f>
        <v>-9.4670229743484455</v>
      </c>
      <c r="AA50" s="54">
        <f>SUM(AA47:AA49)</f>
        <v>38726038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98626147</v>
      </c>
      <c r="D7" s="18"/>
      <c r="E7" s="19">
        <v>41443215</v>
      </c>
      <c r="F7" s="20">
        <v>41443215</v>
      </c>
      <c r="G7" s="20">
        <v>125126380</v>
      </c>
      <c r="H7" s="20">
        <v>-15709967</v>
      </c>
      <c r="I7" s="20">
        <v>5382666</v>
      </c>
      <c r="J7" s="20">
        <v>114799079</v>
      </c>
      <c r="K7" s="20">
        <v>2956833</v>
      </c>
      <c r="L7" s="20">
        <v>5501755</v>
      </c>
      <c r="M7" s="20">
        <v>5367627</v>
      </c>
      <c r="N7" s="20">
        <v>13826215</v>
      </c>
      <c r="O7" s="20"/>
      <c r="P7" s="20"/>
      <c r="Q7" s="20"/>
      <c r="R7" s="20"/>
      <c r="S7" s="20"/>
      <c r="T7" s="20"/>
      <c r="U7" s="20"/>
      <c r="V7" s="20"/>
      <c r="W7" s="20">
        <v>128625294</v>
      </c>
      <c r="X7" s="20">
        <v>20721630</v>
      </c>
      <c r="Y7" s="20">
        <v>107903664</v>
      </c>
      <c r="Z7" s="21">
        <v>520.72961441739858</v>
      </c>
      <c r="AA7" s="22">
        <v>41443215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44933</v>
      </c>
      <c r="H8" s="20">
        <v>48917</v>
      </c>
      <c r="I8" s="20">
        <v>39067</v>
      </c>
      <c r="J8" s="20">
        <v>132917</v>
      </c>
      <c r="K8" s="20">
        <v>44173</v>
      </c>
      <c r="L8" s="20">
        <v>41758</v>
      </c>
      <c r="M8" s="20">
        <v>47488</v>
      </c>
      <c r="N8" s="20">
        <v>133419</v>
      </c>
      <c r="O8" s="20"/>
      <c r="P8" s="20"/>
      <c r="Q8" s="20"/>
      <c r="R8" s="20"/>
      <c r="S8" s="20"/>
      <c r="T8" s="20"/>
      <c r="U8" s="20"/>
      <c r="V8" s="20"/>
      <c r="W8" s="20">
        <v>266336</v>
      </c>
      <c r="X8" s="20"/>
      <c r="Y8" s="20">
        <v>266336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98626147</v>
      </c>
      <c r="D13" s="29">
        <f>SUM(D6:D12)</f>
        <v>0</v>
      </c>
      <c r="E13" s="30">
        <f t="shared" si="0"/>
        <v>41443215</v>
      </c>
      <c r="F13" s="31">
        <f t="shared" si="0"/>
        <v>41443215</v>
      </c>
      <c r="G13" s="31">
        <f t="shared" si="0"/>
        <v>125171313</v>
      </c>
      <c r="H13" s="31">
        <f t="shared" si="0"/>
        <v>-15661050</v>
      </c>
      <c r="I13" s="31">
        <f t="shared" si="0"/>
        <v>5421733</v>
      </c>
      <c r="J13" s="31">
        <f t="shared" si="0"/>
        <v>114931996</v>
      </c>
      <c r="K13" s="31">
        <f t="shared" si="0"/>
        <v>3001006</v>
      </c>
      <c r="L13" s="31">
        <f t="shared" si="0"/>
        <v>5543513</v>
      </c>
      <c r="M13" s="31">
        <f t="shared" si="0"/>
        <v>5415115</v>
      </c>
      <c r="N13" s="31">
        <f t="shared" si="0"/>
        <v>13959634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128891630</v>
      </c>
      <c r="X13" s="31">
        <f t="shared" si="0"/>
        <v>20721630</v>
      </c>
      <c r="Y13" s="31">
        <f t="shared" si="0"/>
        <v>108170000</v>
      </c>
      <c r="Z13" s="32">
        <f>+IF(X13&lt;&gt;0,+(Y13/X13)*100,0)</f>
        <v>522.01491871054543</v>
      </c>
      <c r="AA13" s="33">
        <f>SUM(AA6:AA12)</f>
        <v>41443215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300387826</v>
      </c>
      <c r="D17" s="18"/>
      <c r="E17" s="19">
        <v>372517641</v>
      </c>
      <c r="F17" s="20">
        <v>372517641</v>
      </c>
      <c r="G17" s="24">
        <v>302534076</v>
      </c>
      <c r="H17" s="24">
        <v>-2146251</v>
      </c>
      <c r="I17" s="24"/>
      <c r="J17" s="20">
        <v>300387825</v>
      </c>
      <c r="K17" s="24"/>
      <c r="L17" s="24"/>
      <c r="M17" s="20">
        <v>797376</v>
      </c>
      <c r="N17" s="24">
        <v>797376</v>
      </c>
      <c r="O17" s="24"/>
      <c r="P17" s="24"/>
      <c r="Q17" s="20"/>
      <c r="R17" s="24"/>
      <c r="S17" s="24"/>
      <c r="T17" s="20"/>
      <c r="U17" s="24"/>
      <c r="V17" s="24"/>
      <c r="W17" s="24">
        <v>301185201</v>
      </c>
      <c r="X17" s="20">
        <v>186258882</v>
      </c>
      <c r="Y17" s="24">
        <v>114926319</v>
      </c>
      <c r="Z17" s="25">
        <v>61.702463670967376</v>
      </c>
      <c r="AA17" s="26">
        <v>372517641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300387826</v>
      </c>
      <c r="D25" s="29">
        <f t="shared" ref="D25:Y25" si="1">SUM(D15:D24)</f>
        <v>0</v>
      </c>
      <c r="E25" s="35">
        <f t="shared" si="1"/>
        <v>372517641</v>
      </c>
      <c r="F25" s="36">
        <f t="shared" si="1"/>
        <v>372517641</v>
      </c>
      <c r="G25" s="36">
        <f t="shared" si="1"/>
        <v>302534076</v>
      </c>
      <c r="H25" s="36">
        <f t="shared" si="1"/>
        <v>-2146251</v>
      </c>
      <c r="I25" s="36">
        <f t="shared" si="1"/>
        <v>0</v>
      </c>
      <c r="J25" s="36">
        <f t="shared" si="1"/>
        <v>300387825</v>
      </c>
      <c r="K25" s="36">
        <f t="shared" si="1"/>
        <v>0</v>
      </c>
      <c r="L25" s="36">
        <f t="shared" si="1"/>
        <v>0</v>
      </c>
      <c r="M25" s="36">
        <f t="shared" si="1"/>
        <v>797376</v>
      </c>
      <c r="N25" s="36">
        <f t="shared" si="1"/>
        <v>797376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301185201</v>
      </c>
      <c r="X25" s="36">
        <f t="shared" si="1"/>
        <v>186258882</v>
      </c>
      <c r="Y25" s="36">
        <f t="shared" si="1"/>
        <v>114926319</v>
      </c>
      <c r="Z25" s="37">
        <f>+IF(X25&lt;&gt;0,+(Y25/X25)*100,0)</f>
        <v>61.702463670967376</v>
      </c>
      <c r="AA25" s="38">
        <f>SUM(AA15:AA24)</f>
        <v>372517641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399013973</v>
      </c>
      <c r="D26" s="29">
        <f>+D13+D25</f>
        <v>0</v>
      </c>
      <c r="E26" s="30">
        <f t="shared" si="2"/>
        <v>413960856</v>
      </c>
      <c r="F26" s="31">
        <f t="shared" si="2"/>
        <v>413960856</v>
      </c>
      <c r="G26" s="31">
        <f t="shared" si="2"/>
        <v>427705389</v>
      </c>
      <c r="H26" s="31">
        <f t="shared" si="2"/>
        <v>-17807301</v>
      </c>
      <c r="I26" s="31">
        <f t="shared" si="2"/>
        <v>5421733</v>
      </c>
      <c r="J26" s="31">
        <f t="shared" si="2"/>
        <v>415319821</v>
      </c>
      <c r="K26" s="31">
        <f t="shared" si="2"/>
        <v>3001006</v>
      </c>
      <c r="L26" s="31">
        <f t="shared" si="2"/>
        <v>5543513</v>
      </c>
      <c r="M26" s="31">
        <f t="shared" si="2"/>
        <v>6212491</v>
      </c>
      <c r="N26" s="31">
        <f t="shared" si="2"/>
        <v>14757010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430076831</v>
      </c>
      <c r="X26" s="31">
        <f t="shared" si="2"/>
        <v>206980512</v>
      </c>
      <c r="Y26" s="31">
        <f t="shared" si="2"/>
        <v>223096319</v>
      </c>
      <c r="Z26" s="32">
        <f>+IF(X26&lt;&gt;0,+(Y26/X26)*100,0)</f>
        <v>107.78614703591032</v>
      </c>
      <c r="AA26" s="33">
        <f>+AA13+AA25</f>
        <v>413960856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12495687</v>
      </c>
      <c r="D35" s="18"/>
      <c r="E35" s="19">
        <v>8861422</v>
      </c>
      <c r="F35" s="20">
        <v>8861422</v>
      </c>
      <c r="G35" s="20">
        <v>13075960</v>
      </c>
      <c r="H35" s="20">
        <v>533562</v>
      </c>
      <c r="I35" s="20">
        <v>549834</v>
      </c>
      <c r="J35" s="20">
        <v>14159356</v>
      </c>
      <c r="K35" s="20">
        <v>240887</v>
      </c>
      <c r="L35" s="20">
        <v>561669</v>
      </c>
      <c r="M35" s="20">
        <v>543469</v>
      </c>
      <c r="N35" s="20">
        <v>1346025</v>
      </c>
      <c r="O35" s="20"/>
      <c r="P35" s="20"/>
      <c r="Q35" s="20"/>
      <c r="R35" s="20"/>
      <c r="S35" s="20"/>
      <c r="T35" s="20"/>
      <c r="U35" s="20"/>
      <c r="V35" s="20"/>
      <c r="W35" s="20">
        <v>15505381</v>
      </c>
      <c r="X35" s="20">
        <v>4430706</v>
      </c>
      <c r="Y35" s="20">
        <v>11074675</v>
      </c>
      <c r="Z35" s="21">
        <v>249.9528291879443</v>
      </c>
      <c r="AA35" s="22">
        <v>8861422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12495687</v>
      </c>
      <c r="D37" s="29">
        <f t="shared" ref="D37:Y37" si="3">SUM(D29:D36)</f>
        <v>0</v>
      </c>
      <c r="E37" s="30">
        <f t="shared" si="3"/>
        <v>8861422</v>
      </c>
      <c r="F37" s="31">
        <f t="shared" si="3"/>
        <v>8861422</v>
      </c>
      <c r="G37" s="31">
        <f t="shared" si="3"/>
        <v>13075960</v>
      </c>
      <c r="H37" s="31">
        <f t="shared" si="3"/>
        <v>533562</v>
      </c>
      <c r="I37" s="31">
        <f t="shared" si="3"/>
        <v>549834</v>
      </c>
      <c r="J37" s="31">
        <f t="shared" si="3"/>
        <v>14159356</v>
      </c>
      <c r="K37" s="31">
        <f t="shared" si="3"/>
        <v>240887</v>
      </c>
      <c r="L37" s="31">
        <f t="shared" si="3"/>
        <v>561669</v>
      </c>
      <c r="M37" s="31">
        <f t="shared" si="3"/>
        <v>543469</v>
      </c>
      <c r="N37" s="31">
        <f t="shared" si="3"/>
        <v>1346025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15505381</v>
      </c>
      <c r="X37" s="31">
        <f t="shared" si="3"/>
        <v>4430706</v>
      </c>
      <c r="Y37" s="31">
        <f t="shared" si="3"/>
        <v>11074675</v>
      </c>
      <c r="Z37" s="32">
        <f>+IF(X37&lt;&gt;0,+(Y37/X37)*100,0)</f>
        <v>249.9528291879443</v>
      </c>
      <c r="AA37" s="33">
        <f>SUM(AA29:AA36)</f>
        <v>8861422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12495687</v>
      </c>
      <c r="D44" s="29">
        <f>+D37+D43</f>
        <v>0</v>
      </c>
      <c r="E44" s="30">
        <f t="shared" si="5"/>
        <v>8861422</v>
      </c>
      <c r="F44" s="31">
        <f t="shared" si="5"/>
        <v>8861422</v>
      </c>
      <c r="G44" s="31">
        <f t="shared" si="5"/>
        <v>13075960</v>
      </c>
      <c r="H44" s="31">
        <f t="shared" si="5"/>
        <v>533562</v>
      </c>
      <c r="I44" s="31">
        <f t="shared" si="5"/>
        <v>549834</v>
      </c>
      <c r="J44" s="31">
        <f t="shared" si="5"/>
        <v>14159356</v>
      </c>
      <c r="K44" s="31">
        <f t="shared" si="5"/>
        <v>240887</v>
      </c>
      <c r="L44" s="31">
        <f t="shared" si="5"/>
        <v>561669</v>
      </c>
      <c r="M44" s="31">
        <f t="shared" si="5"/>
        <v>543469</v>
      </c>
      <c r="N44" s="31">
        <f t="shared" si="5"/>
        <v>1346025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15505381</v>
      </c>
      <c r="X44" s="31">
        <f t="shared" si="5"/>
        <v>4430706</v>
      </c>
      <c r="Y44" s="31">
        <f t="shared" si="5"/>
        <v>11074675</v>
      </c>
      <c r="Z44" s="32">
        <f>+IF(X44&lt;&gt;0,+(Y44/X44)*100,0)</f>
        <v>249.9528291879443</v>
      </c>
      <c r="AA44" s="33">
        <f>+AA37+AA43</f>
        <v>8861422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386518286</v>
      </c>
      <c r="D45" s="42">
        <f t="shared" si="6"/>
        <v>0</v>
      </c>
      <c r="E45" s="43">
        <f t="shared" si="6"/>
        <v>405099434</v>
      </c>
      <c r="F45" s="44">
        <f t="shared" si="6"/>
        <v>405099434</v>
      </c>
      <c r="G45" s="44">
        <f t="shared" si="6"/>
        <v>414629429</v>
      </c>
      <c r="H45" s="44">
        <f t="shared" si="6"/>
        <v>-18340863</v>
      </c>
      <c r="I45" s="44">
        <f t="shared" si="6"/>
        <v>4871899</v>
      </c>
      <c r="J45" s="44">
        <f t="shared" si="6"/>
        <v>401160465</v>
      </c>
      <c r="K45" s="44">
        <f t="shared" si="6"/>
        <v>2760119</v>
      </c>
      <c r="L45" s="44">
        <f t="shared" si="6"/>
        <v>4981844</v>
      </c>
      <c r="M45" s="44">
        <f t="shared" si="6"/>
        <v>5669022</v>
      </c>
      <c r="N45" s="44">
        <f t="shared" si="6"/>
        <v>13410985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414571450</v>
      </c>
      <c r="X45" s="44">
        <f t="shared" si="6"/>
        <v>202549806</v>
      </c>
      <c r="Y45" s="44">
        <f t="shared" si="6"/>
        <v>212021644</v>
      </c>
      <c r="Z45" s="45">
        <f>+IF(X45&lt;&gt;0,+(Y45/X45)*100,0)</f>
        <v>104.67630070206042</v>
      </c>
      <c r="AA45" s="46">
        <f>+AA26-AA44</f>
        <v>405099434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-141644827</v>
      </c>
      <c r="D47" s="18"/>
      <c r="E47" s="19">
        <v>29032771</v>
      </c>
      <c r="F47" s="20">
        <v>29032771</v>
      </c>
      <c r="G47" s="20">
        <v>-123510723</v>
      </c>
      <c r="H47" s="20">
        <v>-17393843</v>
      </c>
      <c r="I47" s="20">
        <v>-465785</v>
      </c>
      <c r="J47" s="20">
        <v>-141370351</v>
      </c>
      <c r="K47" s="20">
        <v>-992102</v>
      </c>
      <c r="L47" s="20">
        <v>30417</v>
      </c>
      <c r="M47" s="20">
        <v>-1642507</v>
      </c>
      <c r="N47" s="20">
        <v>-2604192</v>
      </c>
      <c r="O47" s="20"/>
      <c r="P47" s="20"/>
      <c r="Q47" s="20"/>
      <c r="R47" s="20"/>
      <c r="S47" s="20"/>
      <c r="T47" s="20"/>
      <c r="U47" s="20"/>
      <c r="V47" s="20"/>
      <c r="W47" s="20">
        <v>-143974543</v>
      </c>
      <c r="X47" s="20">
        <v>14516376</v>
      </c>
      <c r="Y47" s="20">
        <v>-158490919</v>
      </c>
      <c r="Z47" s="47">
        <v>-1091.8077555996069</v>
      </c>
      <c r="AA47" s="22">
        <v>29032771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-141644827</v>
      </c>
      <c r="D50" s="50">
        <f t="shared" ref="D50:Y50" si="7">SUM(D47:D49)</f>
        <v>0</v>
      </c>
      <c r="E50" s="51">
        <f t="shared" si="7"/>
        <v>29032771</v>
      </c>
      <c r="F50" s="52">
        <f t="shared" si="7"/>
        <v>29032771</v>
      </c>
      <c r="G50" s="52">
        <f t="shared" si="7"/>
        <v>-123510723</v>
      </c>
      <c r="H50" s="52">
        <f t="shared" si="7"/>
        <v>-17393843</v>
      </c>
      <c r="I50" s="52">
        <f t="shared" si="7"/>
        <v>-465785</v>
      </c>
      <c r="J50" s="52">
        <f t="shared" si="7"/>
        <v>-141370351</v>
      </c>
      <c r="K50" s="52">
        <f t="shared" si="7"/>
        <v>-992102</v>
      </c>
      <c r="L50" s="52">
        <f t="shared" si="7"/>
        <v>30417</v>
      </c>
      <c r="M50" s="52">
        <f t="shared" si="7"/>
        <v>-1642507</v>
      </c>
      <c r="N50" s="52">
        <f t="shared" si="7"/>
        <v>-2604192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-143974543</v>
      </c>
      <c r="X50" s="52">
        <f t="shared" si="7"/>
        <v>14516376</v>
      </c>
      <c r="Y50" s="52">
        <f t="shared" si="7"/>
        <v>-158490919</v>
      </c>
      <c r="Z50" s="53">
        <f>+IF(X50&lt;&gt;0,+(Y50/X50)*100,0)</f>
        <v>-1091.8077555996069</v>
      </c>
      <c r="AA50" s="54">
        <f>SUM(AA47:AA49)</f>
        <v>29032771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61196142</v>
      </c>
      <c r="D7" s="18"/>
      <c r="E7" s="19">
        <v>93842163</v>
      </c>
      <c r="F7" s="20">
        <v>93842163</v>
      </c>
      <c r="G7" s="20">
        <v>109683420</v>
      </c>
      <c r="H7" s="20">
        <v>-37611191</v>
      </c>
      <c r="I7" s="20">
        <v>4849761</v>
      </c>
      <c r="J7" s="20">
        <v>76921990</v>
      </c>
      <c r="K7" s="20">
        <v>5390537</v>
      </c>
      <c r="L7" s="20">
        <v>4448480</v>
      </c>
      <c r="M7" s="20">
        <v>3317467</v>
      </c>
      <c r="N7" s="20">
        <v>13156484</v>
      </c>
      <c r="O7" s="20"/>
      <c r="P7" s="20"/>
      <c r="Q7" s="20"/>
      <c r="R7" s="20"/>
      <c r="S7" s="20"/>
      <c r="T7" s="20"/>
      <c r="U7" s="20"/>
      <c r="V7" s="20"/>
      <c r="W7" s="20">
        <v>90078474</v>
      </c>
      <c r="X7" s="20">
        <v>46921116</v>
      </c>
      <c r="Y7" s="20">
        <v>43157358</v>
      </c>
      <c r="Z7" s="21">
        <v>91.978541175363347</v>
      </c>
      <c r="AA7" s="22">
        <v>93842163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61196142</v>
      </c>
      <c r="D13" s="29">
        <f>SUM(D6:D12)</f>
        <v>0</v>
      </c>
      <c r="E13" s="30">
        <f t="shared" si="0"/>
        <v>93842163</v>
      </c>
      <c r="F13" s="31">
        <f t="shared" si="0"/>
        <v>93842163</v>
      </c>
      <c r="G13" s="31">
        <f t="shared" si="0"/>
        <v>109683420</v>
      </c>
      <c r="H13" s="31">
        <f t="shared" si="0"/>
        <v>-37611191</v>
      </c>
      <c r="I13" s="31">
        <f t="shared" si="0"/>
        <v>4849761</v>
      </c>
      <c r="J13" s="31">
        <f t="shared" si="0"/>
        <v>76921990</v>
      </c>
      <c r="K13" s="31">
        <f t="shared" si="0"/>
        <v>5390537</v>
      </c>
      <c r="L13" s="31">
        <f t="shared" si="0"/>
        <v>4448480</v>
      </c>
      <c r="M13" s="31">
        <f t="shared" si="0"/>
        <v>3317467</v>
      </c>
      <c r="N13" s="31">
        <f t="shared" si="0"/>
        <v>13156484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90078474</v>
      </c>
      <c r="X13" s="31">
        <f t="shared" si="0"/>
        <v>46921116</v>
      </c>
      <c r="Y13" s="31">
        <f t="shared" si="0"/>
        <v>43157358</v>
      </c>
      <c r="Z13" s="32">
        <f>+IF(X13&lt;&gt;0,+(Y13/X13)*100,0)</f>
        <v>91.978541175363347</v>
      </c>
      <c r="AA13" s="33">
        <f>SUM(AA6:AA12)</f>
        <v>93842163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450166061</v>
      </c>
      <c r="D17" s="18"/>
      <c r="E17" s="19">
        <v>619186427</v>
      </c>
      <c r="F17" s="20">
        <v>619186427</v>
      </c>
      <c r="G17" s="24">
        <v>438059337</v>
      </c>
      <c r="H17" s="24">
        <v>12106724</v>
      </c>
      <c r="I17" s="24"/>
      <c r="J17" s="20">
        <v>450166061</v>
      </c>
      <c r="K17" s="24">
        <v>1242119</v>
      </c>
      <c r="L17" s="24">
        <v>468585</v>
      </c>
      <c r="M17" s="20">
        <v>1532032</v>
      </c>
      <c r="N17" s="24">
        <v>3242736</v>
      </c>
      <c r="O17" s="24"/>
      <c r="P17" s="24"/>
      <c r="Q17" s="20"/>
      <c r="R17" s="24"/>
      <c r="S17" s="24"/>
      <c r="T17" s="20"/>
      <c r="U17" s="24"/>
      <c r="V17" s="24"/>
      <c r="W17" s="24">
        <v>453408797</v>
      </c>
      <c r="X17" s="20">
        <v>309593232</v>
      </c>
      <c r="Y17" s="24">
        <v>143815565</v>
      </c>
      <c r="Z17" s="25">
        <v>46.453071364299078</v>
      </c>
      <c r="AA17" s="26">
        <v>619186427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450166061</v>
      </c>
      <c r="D25" s="29">
        <f t="shared" ref="D25:Y25" si="1">SUM(D15:D24)</f>
        <v>0</v>
      </c>
      <c r="E25" s="35">
        <f t="shared" si="1"/>
        <v>619186427</v>
      </c>
      <c r="F25" s="36">
        <f t="shared" si="1"/>
        <v>619186427</v>
      </c>
      <c r="G25" s="36">
        <f t="shared" si="1"/>
        <v>438059337</v>
      </c>
      <c r="H25" s="36">
        <f t="shared" si="1"/>
        <v>12106724</v>
      </c>
      <c r="I25" s="36">
        <f t="shared" si="1"/>
        <v>0</v>
      </c>
      <c r="J25" s="36">
        <f t="shared" si="1"/>
        <v>450166061</v>
      </c>
      <c r="K25" s="36">
        <f t="shared" si="1"/>
        <v>1242119</v>
      </c>
      <c r="L25" s="36">
        <f t="shared" si="1"/>
        <v>468585</v>
      </c>
      <c r="M25" s="36">
        <f t="shared" si="1"/>
        <v>1532032</v>
      </c>
      <c r="N25" s="36">
        <f t="shared" si="1"/>
        <v>3242736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453408797</v>
      </c>
      <c r="X25" s="36">
        <f t="shared" si="1"/>
        <v>309593232</v>
      </c>
      <c r="Y25" s="36">
        <f t="shared" si="1"/>
        <v>143815565</v>
      </c>
      <c r="Z25" s="37">
        <f>+IF(X25&lt;&gt;0,+(Y25/X25)*100,0)</f>
        <v>46.453071364299078</v>
      </c>
      <c r="AA25" s="38">
        <f>SUM(AA15:AA24)</f>
        <v>619186427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511362203</v>
      </c>
      <c r="D26" s="29">
        <f>+D13+D25</f>
        <v>0</v>
      </c>
      <c r="E26" s="30">
        <f t="shared" si="2"/>
        <v>713028590</v>
      </c>
      <c r="F26" s="31">
        <f t="shared" si="2"/>
        <v>713028590</v>
      </c>
      <c r="G26" s="31">
        <f t="shared" si="2"/>
        <v>547742757</v>
      </c>
      <c r="H26" s="31">
        <f t="shared" si="2"/>
        <v>-25504467</v>
      </c>
      <c r="I26" s="31">
        <f t="shared" si="2"/>
        <v>4849761</v>
      </c>
      <c r="J26" s="31">
        <f t="shared" si="2"/>
        <v>527088051</v>
      </c>
      <c r="K26" s="31">
        <f t="shared" si="2"/>
        <v>6632656</v>
      </c>
      <c r="L26" s="31">
        <f t="shared" si="2"/>
        <v>4917065</v>
      </c>
      <c r="M26" s="31">
        <f t="shared" si="2"/>
        <v>4849499</v>
      </c>
      <c r="N26" s="31">
        <f t="shared" si="2"/>
        <v>16399220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543487271</v>
      </c>
      <c r="X26" s="31">
        <f t="shared" si="2"/>
        <v>356514348</v>
      </c>
      <c r="Y26" s="31">
        <f t="shared" si="2"/>
        <v>186972923</v>
      </c>
      <c r="Z26" s="32">
        <f>+IF(X26&lt;&gt;0,+(Y26/X26)*100,0)</f>
        <v>52.444711986738888</v>
      </c>
      <c r="AA26" s="33">
        <f>+AA13+AA25</f>
        <v>713028590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3920</v>
      </c>
      <c r="D32" s="18"/>
      <c r="E32" s="19">
        <v>11177</v>
      </c>
      <c r="F32" s="20">
        <v>11177</v>
      </c>
      <c r="G32" s="20">
        <v>3896</v>
      </c>
      <c r="H32" s="20"/>
      <c r="I32" s="20">
        <v>590</v>
      </c>
      <c r="J32" s="20">
        <v>4486</v>
      </c>
      <c r="K32" s="20">
        <v>-590</v>
      </c>
      <c r="L32" s="20">
        <v>780</v>
      </c>
      <c r="M32" s="20">
        <v>-780</v>
      </c>
      <c r="N32" s="20">
        <v>-590</v>
      </c>
      <c r="O32" s="20"/>
      <c r="P32" s="20"/>
      <c r="Q32" s="20"/>
      <c r="R32" s="20"/>
      <c r="S32" s="20"/>
      <c r="T32" s="20"/>
      <c r="U32" s="20"/>
      <c r="V32" s="20"/>
      <c r="W32" s="20">
        <v>3896</v>
      </c>
      <c r="X32" s="20">
        <v>5580</v>
      </c>
      <c r="Y32" s="20">
        <v>-1684</v>
      </c>
      <c r="Z32" s="21">
        <v>-30.179211469534049</v>
      </c>
      <c r="AA32" s="22">
        <v>11177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26254800</v>
      </c>
      <c r="D35" s="18"/>
      <c r="E35" s="19">
        <v>25246300</v>
      </c>
      <c r="F35" s="20">
        <v>25246300</v>
      </c>
      <c r="G35" s="20">
        <v>27515346</v>
      </c>
      <c r="H35" s="20">
        <v>-228169</v>
      </c>
      <c r="I35" s="20">
        <v>456212</v>
      </c>
      <c r="J35" s="20">
        <v>27743389</v>
      </c>
      <c r="K35" s="20">
        <v>503938</v>
      </c>
      <c r="L35" s="20">
        <v>384772</v>
      </c>
      <c r="M35" s="20">
        <v>-1496236</v>
      </c>
      <c r="N35" s="20">
        <v>-607526</v>
      </c>
      <c r="O35" s="20"/>
      <c r="P35" s="20"/>
      <c r="Q35" s="20"/>
      <c r="R35" s="20"/>
      <c r="S35" s="20"/>
      <c r="T35" s="20"/>
      <c r="U35" s="20"/>
      <c r="V35" s="20"/>
      <c r="W35" s="20">
        <v>27135863</v>
      </c>
      <c r="X35" s="20">
        <v>12623142</v>
      </c>
      <c r="Y35" s="20">
        <v>14512721</v>
      </c>
      <c r="Z35" s="21">
        <v>114.96916536310849</v>
      </c>
      <c r="AA35" s="22">
        <v>25246300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26258720</v>
      </c>
      <c r="D37" s="29">
        <f t="shared" ref="D37:Y37" si="3">SUM(D29:D36)</f>
        <v>0</v>
      </c>
      <c r="E37" s="30">
        <f t="shared" si="3"/>
        <v>25257477</v>
      </c>
      <c r="F37" s="31">
        <f t="shared" si="3"/>
        <v>25257477</v>
      </c>
      <c r="G37" s="31">
        <f t="shared" si="3"/>
        <v>27519242</v>
      </c>
      <c r="H37" s="31">
        <f t="shared" si="3"/>
        <v>-228169</v>
      </c>
      <c r="I37" s="31">
        <f t="shared" si="3"/>
        <v>456802</v>
      </c>
      <c r="J37" s="31">
        <f t="shared" si="3"/>
        <v>27747875</v>
      </c>
      <c r="K37" s="31">
        <f t="shared" si="3"/>
        <v>503348</v>
      </c>
      <c r="L37" s="31">
        <f t="shared" si="3"/>
        <v>385552</v>
      </c>
      <c r="M37" s="31">
        <f t="shared" si="3"/>
        <v>-1497016</v>
      </c>
      <c r="N37" s="31">
        <f t="shared" si="3"/>
        <v>-608116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27139759</v>
      </c>
      <c r="X37" s="31">
        <f t="shared" si="3"/>
        <v>12628722</v>
      </c>
      <c r="Y37" s="31">
        <f t="shared" si="3"/>
        <v>14511037</v>
      </c>
      <c r="Z37" s="32">
        <f>+IF(X37&lt;&gt;0,+(Y37/X37)*100,0)</f>
        <v>114.90503156218024</v>
      </c>
      <c r="AA37" s="33">
        <f>SUM(AA29:AA36)</f>
        <v>25257477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26258720</v>
      </c>
      <c r="D44" s="29">
        <f>+D37+D43</f>
        <v>0</v>
      </c>
      <c r="E44" s="30">
        <f t="shared" si="5"/>
        <v>25257477</v>
      </c>
      <c r="F44" s="31">
        <f t="shared" si="5"/>
        <v>25257477</v>
      </c>
      <c r="G44" s="31">
        <f t="shared" si="5"/>
        <v>27519242</v>
      </c>
      <c r="H44" s="31">
        <f t="shared" si="5"/>
        <v>-228169</v>
      </c>
      <c r="I44" s="31">
        <f t="shared" si="5"/>
        <v>456802</v>
      </c>
      <c r="J44" s="31">
        <f t="shared" si="5"/>
        <v>27747875</v>
      </c>
      <c r="K44" s="31">
        <f t="shared" si="5"/>
        <v>503348</v>
      </c>
      <c r="L44" s="31">
        <f t="shared" si="5"/>
        <v>385552</v>
      </c>
      <c r="M44" s="31">
        <f t="shared" si="5"/>
        <v>-1497016</v>
      </c>
      <c r="N44" s="31">
        <f t="shared" si="5"/>
        <v>-608116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27139759</v>
      </c>
      <c r="X44" s="31">
        <f t="shared" si="5"/>
        <v>12628722</v>
      </c>
      <c r="Y44" s="31">
        <f t="shared" si="5"/>
        <v>14511037</v>
      </c>
      <c r="Z44" s="32">
        <f>+IF(X44&lt;&gt;0,+(Y44/X44)*100,0)</f>
        <v>114.90503156218024</v>
      </c>
      <c r="AA44" s="33">
        <f>+AA37+AA43</f>
        <v>25257477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485103483</v>
      </c>
      <c r="D45" s="42">
        <f t="shared" si="6"/>
        <v>0</v>
      </c>
      <c r="E45" s="43">
        <f t="shared" si="6"/>
        <v>687771113</v>
      </c>
      <c r="F45" s="44">
        <f t="shared" si="6"/>
        <v>687771113</v>
      </c>
      <c r="G45" s="44">
        <f t="shared" si="6"/>
        <v>520223515</v>
      </c>
      <c r="H45" s="44">
        <f t="shared" si="6"/>
        <v>-25276298</v>
      </c>
      <c r="I45" s="44">
        <f t="shared" si="6"/>
        <v>4392959</v>
      </c>
      <c r="J45" s="44">
        <f t="shared" si="6"/>
        <v>499340176</v>
      </c>
      <c r="K45" s="44">
        <f t="shared" si="6"/>
        <v>6129308</v>
      </c>
      <c r="L45" s="44">
        <f t="shared" si="6"/>
        <v>4531513</v>
      </c>
      <c r="M45" s="44">
        <f t="shared" si="6"/>
        <v>6346515</v>
      </c>
      <c r="N45" s="44">
        <f t="shared" si="6"/>
        <v>17007336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516347512</v>
      </c>
      <c r="X45" s="44">
        <f t="shared" si="6"/>
        <v>343885626</v>
      </c>
      <c r="Y45" s="44">
        <f t="shared" si="6"/>
        <v>172461886</v>
      </c>
      <c r="Z45" s="45">
        <f>+IF(X45&lt;&gt;0,+(Y45/X45)*100,0)</f>
        <v>50.150943500034515</v>
      </c>
      <c r="AA45" s="46">
        <f>+AA26-AA44</f>
        <v>687771113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-80597917</v>
      </c>
      <c r="D47" s="18"/>
      <c r="E47" s="19">
        <v>-109680966</v>
      </c>
      <c r="F47" s="20">
        <v>-109680966</v>
      </c>
      <c r="G47" s="20">
        <v>-89140547</v>
      </c>
      <c r="H47" s="20">
        <v>13875176</v>
      </c>
      <c r="I47" s="20">
        <v>5635682</v>
      </c>
      <c r="J47" s="20">
        <v>-69629689</v>
      </c>
      <c r="K47" s="20">
        <v>4709806</v>
      </c>
      <c r="L47" s="20">
        <v>11590829</v>
      </c>
      <c r="M47" s="20">
        <v>3599188</v>
      </c>
      <c r="N47" s="20">
        <v>19899823</v>
      </c>
      <c r="O47" s="20"/>
      <c r="P47" s="20"/>
      <c r="Q47" s="20"/>
      <c r="R47" s="20"/>
      <c r="S47" s="20"/>
      <c r="T47" s="20"/>
      <c r="U47" s="20"/>
      <c r="V47" s="20"/>
      <c r="W47" s="20">
        <v>-49729866</v>
      </c>
      <c r="X47" s="20">
        <v>-54840492</v>
      </c>
      <c r="Y47" s="20">
        <v>5110626</v>
      </c>
      <c r="Z47" s="47">
        <v>-9.3190739426626585</v>
      </c>
      <c r="AA47" s="22">
        <v>-109680966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-80597917</v>
      </c>
      <c r="D50" s="50">
        <f t="shared" ref="D50:Y50" si="7">SUM(D47:D49)</f>
        <v>0</v>
      </c>
      <c r="E50" s="51">
        <f t="shared" si="7"/>
        <v>-109680966</v>
      </c>
      <c r="F50" s="52">
        <f t="shared" si="7"/>
        <v>-109680966</v>
      </c>
      <c r="G50" s="52">
        <f t="shared" si="7"/>
        <v>-89140547</v>
      </c>
      <c r="H50" s="52">
        <f t="shared" si="7"/>
        <v>13875176</v>
      </c>
      <c r="I50" s="52">
        <f t="shared" si="7"/>
        <v>5635682</v>
      </c>
      <c r="J50" s="52">
        <f t="shared" si="7"/>
        <v>-69629689</v>
      </c>
      <c r="K50" s="52">
        <f t="shared" si="7"/>
        <v>4709806</v>
      </c>
      <c r="L50" s="52">
        <f t="shared" si="7"/>
        <v>11590829</v>
      </c>
      <c r="M50" s="52">
        <f t="shared" si="7"/>
        <v>3599188</v>
      </c>
      <c r="N50" s="52">
        <f t="shared" si="7"/>
        <v>19899823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-49729866</v>
      </c>
      <c r="X50" s="52">
        <f t="shared" si="7"/>
        <v>-54840492</v>
      </c>
      <c r="Y50" s="52">
        <f t="shared" si="7"/>
        <v>5110626</v>
      </c>
      <c r="Z50" s="53">
        <f>+IF(X50&lt;&gt;0,+(Y50/X50)*100,0)</f>
        <v>-9.3190739426626585</v>
      </c>
      <c r="AA50" s="54">
        <f>SUM(AA47:AA49)</f>
        <v>-109680966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10775691</v>
      </c>
      <c r="D7" s="18"/>
      <c r="E7" s="19">
        <v>11652359</v>
      </c>
      <c r="F7" s="20">
        <v>11652359</v>
      </c>
      <c r="G7" s="20">
        <v>5696205</v>
      </c>
      <c r="H7" s="20">
        <v>5105267</v>
      </c>
      <c r="I7" s="20">
        <v>861560</v>
      </c>
      <c r="J7" s="20">
        <v>11663032</v>
      </c>
      <c r="K7" s="20">
        <v>361674</v>
      </c>
      <c r="L7" s="20">
        <v>-1549701</v>
      </c>
      <c r="M7" s="20">
        <v>4541572</v>
      </c>
      <c r="N7" s="20">
        <v>3353545</v>
      </c>
      <c r="O7" s="20"/>
      <c r="P7" s="20"/>
      <c r="Q7" s="20"/>
      <c r="R7" s="20"/>
      <c r="S7" s="20"/>
      <c r="T7" s="20"/>
      <c r="U7" s="20"/>
      <c r="V7" s="20"/>
      <c r="W7" s="20">
        <v>15016577</v>
      </c>
      <c r="X7" s="20">
        <v>5826198</v>
      </c>
      <c r="Y7" s="20">
        <v>9190379</v>
      </c>
      <c r="Z7" s="21">
        <v>157.74230467279006</v>
      </c>
      <c r="AA7" s="22">
        <v>11652359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10775691</v>
      </c>
      <c r="D13" s="29">
        <f>SUM(D6:D12)</f>
        <v>0</v>
      </c>
      <c r="E13" s="30">
        <f t="shared" si="0"/>
        <v>11652359</v>
      </c>
      <c r="F13" s="31">
        <f t="shared" si="0"/>
        <v>11652359</v>
      </c>
      <c r="G13" s="31">
        <f t="shared" si="0"/>
        <v>5696205</v>
      </c>
      <c r="H13" s="31">
        <f t="shared" si="0"/>
        <v>5105267</v>
      </c>
      <c r="I13" s="31">
        <f t="shared" si="0"/>
        <v>861560</v>
      </c>
      <c r="J13" s="31">
        <f t="shared" si="0"/>
        <v>11663032</v>
      </c>
      <c r="K13" s="31">
        <f t="shared" si="0"/>
        <v>361674</v>
      </c>
      <c r="L13" s="31">
        <f t="shared" si="0"/>
        <v>-1549701</v>
      </c>
      <c r="M13" s="31">
        <f t="shared" si="0"/>
        <v>4541572</v>
      </c>
      <c r="N13" s="31">
        <f t="shared" si="0"/>
        <v>3353545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15016577</v>
      </c>
      <c r="X13" s="31">
        <f t="shared" si="0"/>
        <v>5826198</v>
      </c>
      <c r="Y13" s="31">
        <f t="shared" si="0"/>
        <v>9190379</v>
      </c>
      <c r="Z13" s="32">
        <f>+IF(X13&lt;&gt;0,+(Y13/X13)*100,0)</f>
        <v>157.74230467279006</v>
      </c>
      <c r="AA13" s="33">
        <f>SUM(AA6:AA12)</f>
        <v>11652359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262247824</v>
      </c>
      <c r="D17" s="18"/>
      <c r="E17" s="19">
        <v>404509753</v>
      </c>
      <c r="F17" s="20">
        <v>404509753</v>
      </c>
      <c r="G17" s="24">
        <v>262247822</v>
      </c>
      <c r="H17" s="24">
        <v>6809079</v>
      </c>
      <c r="I17" s="24">
        <v>-2168243</v>
      </c>
      <c r="J17" s="20">
        <v>266888658</v>
      </c>
      <c r="K17" s="24">
        <v>2129363</v>
      </c>
      <c r="L17" s="24">
        <v>2767357</v>
      </c>
      <c r="M17" s="20">
        <v>12412211</v>
      </c>
      <c r="N17" s="24">
        <v>17308931</v>
      </c>
      <c r="O17" s="24"/>
      <c r="P17" s="24"/>
      <c r="Q17" s="20"/>
      <c r="R17" s="24"/>
      <c r="S17" s="24"/>
      <c r="T17" s="20"/>
      <c r="U17" s="24"/>
      <c r="V17" s="24"/>
      <c r="W17" s="24">
        <v>284197589</v>
      </c>
      <c r="X17" s="20">
        <v>202254954</v>
      </c>
      <c r="Y17" s="24">
        <v>81942635</v>
      </c>
      <c r="Z17" s="25">
        <v>40.514525542845291</v>
      </c>
      <c r="AA17" s="26">
        <v>404509753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20988</v>
      </c>
      <c r="Y20" s="20">
        <v>20983</v>
      </c>
      <c r="Z20" s="21">
        <v>99.976176862969311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262289796</v>
      </c>
      <c r="D25" s="29">
        <f t="shared" ref="D25:Y25" si="1">SUM(D15:D24)</f>
        <v>0</v>
      </c>
      <c r="E25" s="35">
        <f t="shared" si="1"/>
        <v>404551725</v>
      </c>
      <c r="F25" s="36">
        <f t="shared" si="1"/>
        <v>404551725</v>
      </c>
      <c r="G25" s="36">
        <f t="shared" si="1"/>
        <v>262289793</v>
      </c>
      <c r="H25" s="36">
        <f t="shared" si="1"/>
        <v>6809079</v>
      </c>
      <c r="I25" s="36">
        <f t="shared" si="1"/>
        <v>-2168243</v>
      </c>
      <c r="J25" s="36">
        <f t="shared" si="1"/>
        <v>266930629</v>
      </c>
      <c r="K25" s="36">
        <f t="shared" si="1"/>
        <v>2129363</v>
      </c>
      <c r="L25" s="36">
        <f t="shared" si="1"/>
        <v>2767357</v>
      </c>
      <c r="M25" s="36">
        <f t="shared" si="1"/>
        <v>12412211</v>
      </c>
      <c r="N25" s="36">
        <f t="shared" si="1"/>
        <v>17308931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284239560</v>
      </c>
      <c r="X25" s="36">
        <f t="shared" si="1"/>
        <v>202275942</v>
      </c>
      <c r="Y25" s="36">
        <f t="shared" si="1"/>
        <v>81963618</v>
      </c>
      <c r="Z25" s="37">
        <f>+IF(X25&lt;&gt;0,+(Y25/X25)*100,0)</f>
        <v>40.520695239179751</v>
      </c>
      <c r="AA25" s="38">
        <f>SUM(AA15:AA24)</f>
        <v>404551725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273065487</v>
      </c>
      <c r="D26" s="29">
        <f>+D13+D25</f>
        <v>0</v>
      </c>
      <c r="E26" s="30">
        <f t="shared" si="2"/>
        <v>416204084</v>
      </c>
      <c r="F26" s="31">
        <f t="shared" si="2"/>
        <v>416204084</v>
      </c>
      <c r="G26" s="31">
        <f t="shared" si="2"/>
        <v>267985998</v>
      </c>
      <c r="H26" s="31">
        <f t="shared" si="2"/>
        <v>11914346</v>
      </c>
      <c r="I26" s="31">
        <f t="shared" si="2"/>
        <v>-1306683</v>
      </c>
      <c r="J26" s="31">
        <f t="shared" si="2"/>
        <v>278593661</v>
      </c>
      <c r="K26" s="31">
        <f t="shared" si="2"/>
        <v>2491037</v>
      </c>
      <c r="L26" s="31">
        <f t="shared" si="2"/>
        <v>1217656</v>
      </c>
      <c r="M26" s="31">
        <f t="shared" si="2"/>
        <v>16953783</v>
      </c>
      <c r="N26" s="31">
        <f t="shared" si="2"/>
        <v>20662476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299256137</v>
      </c>
      <c r="X26" s="31">
        <f t="shared" si="2"/>
        <v>208102140</v>
      </c>
      <c r="Y26" s="31">
        <f t="shared" si="2"/>
        <v>91153997</v>
      </c>
      <c r="Z26" s="32">
        <f>+IF(X26&lt;&gt;0,+(Y26/X26)*100,0)</f>
        <v>43.802527451183352</v>
      </c>
      <c r="AA26" s="33">
        <f>+AA13+AA25</f>
        <v>416204084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13472383</v>
      </c>
      <c r="D35" s="18"/>
      <c r="E35" s="19">
        <v>-966111</v>
      </c>
      <c r="F35" s="20">
        <v>-966111</v>
      </c>
      <c r="G35" s="20">
        <v>5402009</v>
      </c>
      <c r="H35" s="20">
        <v>8459805</v>
      </c>
      <c r="I35" s="20">
        <v>298826</v>
      </c>
      <c r="J35" s="20">
        <v>14160640</v>
      </c>
      <c r="K35" s="20">
        <v>238835</v>
      </c>
      <c r="L35" s="20">
        <v>-4910</v>
      </c>
      <c r="M35" s="20">
        <v>366338</v>
      </c>
      <c r="N35" s="20">
        <v>600263</v>
      </c>
      <c r="O35" s="20"/>
      <c r="P35" s="20"/>
      <c r="Q35" s="20"/>
      <c r="R35" s="20"/>
      <c r="S35" s="20"/>
      <c r="T35" s="20"/>
      <c r="U35" s="20"/>
      <c r="V35" s="20"/>
      <c r="W35" s="20">
        <v>14760903</v>
      </c>
      <c r="X35" s="20">
        <v>-483060</v>
      </c>
      <c r="Y35" s="20">
        <v>15243963</v>
      </c>
      <c r="Z35" s="21">
        <v>-3155.7079865855171</v>
      </c>
      <c r="AA35" s="22">
        <v>-966111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13472383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5402009</v>
      </c>
      <c r="H37" s="31">
        <f t="shared" si="3"/>
        <v>8459805</v>
      </c>
      <c r="I37" s="31">
        <f t="shared" si="3"/>
        <v>298826</v>
      </c>
      <c r="J37" s="31">
        <f t="shared" si="3"/>
        <v>14160640</v>
      </c>
      <c r="K37" s="31">
        <f t="shared" si="3"/>
        <v>238835</v>
      </c>
      <c r="L37" s="31">
        <f t="shared" si="3"/>
        <v>-4910</v>
      </c>
      <c r="M37" s="31">
        <f t="shared" si="3"/>
        <v>366338</v>
      </c>
      <c r="N37" s="31">
        <f t="shared" si="3"/>
        <v>600263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14760903</v>
      </c>
      <c r="X37" s="31">
        <f t="shared" si="3"/>
        <v>-483060</v>
      </c>
      <c r="Y37" s="31">
        <f t="shared" si="3"/>
        <v>15243963</v>
      </c>
      <c r="Z37" s="32">
        <f>+IF(X37&lt;&gt;0,+(Y37/X37)*100,0)</f>
        <v>-3155.7079865855171</v>
      </c>
      <c r="AA37" s="33">
        <f>SUM(AA29:AA36)</f>
        <v>-966111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13472383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5402009</v>
      </c>
      <c r="H44" s="31">
        <f t="shared" si="5"/>
        <v>8459805</v>
      </c>
      <c r="I44" s="31">
        <f t="shared" si="5"/>
        <v>298826</v>
      </c>
      <c r="J44" s="31">
        <f t="shared" si="5"/>
        <v>14160640</v>
      </c>
      <c r="K44" s="31">
        <f t="shared" si="5"/>
        <v>238835</v>
      </c>
      <c r="L44" s="31">
        <f t="shared" si="5"/>
        <v>-4910</v>
      </c>
      <c r="M44" s="31">
        <f t="shared" si="5"/>
        <v>366338</v>
      </c>
      <c r="N44" s="31">
        <f t="shared" si="5"/>
        <v>600263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14760903</v>
      </c>
      <c r="X44" s="31">
        <f t="shared" si="5"/>
        <v>-483060</v>
      </c>
      <c r="Y44" s="31">
        <f t="shared" si="5"/>
        <v>15243963</v>
      </c>
      <c r="Z44" s="32">
        <f>+IF(X44&lt;&gt;0,+(Y44/X44)*100,0)</f>
        <v>-3155.7079865855171</v>
      </c>
      <c r="AA44" s="33">
        <f>+AA37+AA43</f>
        <v>-966111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259593104</v>
      </c>
      <c r="D45" s="42">
        <f t="shared" si="6"/>
        <v>0</v>
      </c>
      <c r="E45" s="43">
        <f t="shared" si="6"/>
        <v>417170195</v>
      </c>
      <c r="F45" s="44">
        <f t="shared" si="6"/>
        <v>417170195</v>
      </c>
      <c r="G45" s="44">
        <f t="shared" si="6"/>
        <v>262583989</v>
      </c>
      <c r="H45" s="44">
        <f t="shared" si="6"/>
        <v>3454541</v>
      </c>
      <c r="I45" s="44">
        <f t="shared" si="6"/>
        <v>-1605509</v>
      </c>
      <c r="J45" s="44">
        <f t="shared" si="6"/>
        <v>264433021</v>
      </c>
      <c r="K45" s="44">
        <f t="shared" si="6"/>
        <v>2252202</v>
      </c>
      <c r="L45" s="44">
        <f t="shared" si="6"/>
        <v>1222566</v>
      </c>
      <c r="M45" s="44">
        <f t="shared" si="6"/>
        <v>16587445</v>
      </c>
      <c r="N45" s="44">
        <f t="shared" si="6"/>
        <v>20062213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284495234</v>
      </c>
      <c r="X45" s="44">
        <f t="shared" si="6"/>
        <v>208585200</v>
      </c>
      <c r="Y45" s="44">
        <f t="shared" si="6"/>
        <v>75910034</v>
      </c>
      <c r="Z45" s="45">
        <f>+IF(X45&lt;&gt;0,+(Y45/X45)*100,0)</f>
        <v>36.392818857713777</v>
      </c>
      <c r="AA45" s="46">
        <f>+AA26-AA44</f>
        <v>417170195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260565401</v>
      </c>
      <c r="D47" s="18"/>
      <c r="E47" s="19">
        <v>214177749</v>
      </c>
      <c r="F47" s="20">
        <v>214177749</v>
      </c>
      <c r="G47" s="20">
        <v>273372773</v>
      </c>
      <c r="H47" s="20">
        <v>12318521</v>
      </c>
      <c r="I47" s="20">
        <v>16664974</v>
      </c>
      <c r="J47" s="20">
        <v>302356268</v>
      </c>
      <c r="K47" s="20">
        <v>4547544</v>
      </c>
      <c r="L47" s="20">
        <v>3507946</v>
      </c>
      <c r="M47" s="20">
        <v>13705795</v>
      </c>
      <c r="N47" s="20">
        <v>21761285</v>
      </c>
      <c r="O47" s="20"/>
      <c r="P47" s="20"/>
      <c r="Q47" s="20"/>
      <c r="R47" s="20"/>
      <c r="S47" s="20"/>
      <c r="T47" s="20"/>
      <c r="U47" s="20"/>
      <c r="V47" s="20"/>
      <c r="W47" s="20">
        <v>324117553</v>
      </c>
      <c r="X47" s="20">
        <v>107088864</v>
      </c>
      <c r="Y47" s="20">
        <v>217028689</v>
      </c>
      <c r="Z47" s="47">
        <v>202.66223853116978</v>
      </c>
      <c r="AA47" s="22">
        <v>214177749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260565401</v>
      </c>
      <c r="D50" s="50">
        <f t="shared" ref="D50:Y50" si="7">SUM(D47:D49)</f>
        <v>0</v>
      </c>
      <c r="E50" s="51">
        <f t="shared" si="7"/>
        <v>214177749</v>
      </c>
      <c r="F50" s="52">
        <f t="shared" si="7"/>
        <v>214177749</v>
      </c>
      <c r="G50" s="52">
        <f t="shared" si="7"/>
        <v>273372773</v>
      </c>
      <c r="H50" s="52">
        <f t="shared" si="7"/>
        <v>12318521</v>
      </c>
      <c r="I50" s="52">
        <f t="shared" si="7"/>
        <v>16664974</v>
      </c>
      <c r="J50" s="52">
        <f t="shared" si="7"/>
        <v>302356268</v>
      </c>
      <c r="K50" s="52">
        <f t="shared" si="7"/>
        <v>4547544</v>
      </c>
      <c r="L50" s="52">
        <f t="shared" si="7"/>
        <v>3507946</v>
      </c>
      <c r="M50" s="52">
        <f t="shared" si="7"/>
        <v>13705795</v>
      </c>
      <c r="N50" s="52">
        <f t="shared" si="7"/>
        <v>21761285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324117553</v>
      </c>
      <c r="X50" s="52">
        <f t="shared" si="7"/>
        <v>107088864</v>
      </c>
      <c r="Y50" s="52">
        <f t="shared" si="7"/>
        <v>217028689</v>
      </c>
      <c r="Z50" s="53">
        <f>+IF(X50&lt;&gt;0,+(Y50/X50)*100,0)</f>
        <v>202.66223853116978</v>
      </c>
      <c r="AA50" s="54">
        <f>SUM(AA47:AA49)</f>
        <v>214177749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47701578</v>
      </c>
      <c r="D7" s="18"/>
      <c r="E7" s="19">
        <v>188289803</v>
      </c>
      <c r="F7" s="20">
        <v>188289803</v>
      </c>
      <c r="G7" s="20">
        <v>6029711</v>
      </c>
      <c r="H7" s="20">
        <v>56566184</v>
      </c>
      <c r="I7" s="20">
        <v>4540622</v>
      </c>
      <c r="J7" s="20">
        <v>67136517</v>
      </c>
      <c r="K7" s="20">
        <v>52035544</v>
      </c>
      <c r="L7" s="20">
        <v>4195961</v>
      </c>
      <c r="M7" s="20">
        <v>4307536</v>
      </c>
      <c r="N7" s="20">
        <v>60539041</v>
      </c>
      <c r="O7" s="20"/>
      <c r="P7" s="20"/>
      <c r="Q7" s="20"/>
      <c r="R7" s="20"/>
      <c r="S7" s="20"/>
      <c r="T7" s="20"/>
      <c r="U7" s="20"/>
      <c r="V7" s="20"/>
      <c r="W7" s="20">
        <v>127675558</v>
      </c>
      <c r="X7" s="20">
        <v>94144902</v>
      </c>
      <c r="Y7" s="20">
        <v>33530656</v>
      </c>
      <c r="Z7" s="21">
        <v>35.616008182790395</v>
      </c>
      <c r="AA7" s="22">
        <v>188289803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47701578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6029711</v>
      </c>
      <c r="H13" s="31">
        <f t="shared" si="0"/>
        <v>56566184</v>
      </c>
      <c r="I13" s="31">
        <f t="shared" si="0"/>
        <v>4540622</v>
      </c>
      <c r="J13" s="31">
        <f t="shared" si="0"/>
        <v>67136517</v>
      </c>
      <c r="K13" s="31">
        <f t="shared" si="0"/>
        <v>52035544</v>
      </c>
      <c r="L13" s="31">
        <f t="shared" si="0"/>
        <v>4195961</v>
      </c>
      <c r="M13" s="31">
        <f t="shared" si="0"/>
        <v>4307536</v>
      </c>
      <c r="N13" s="31">
        <f t="shared" si="0"/>
        <v>60539041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127675558</v>
      </c>
      <c r="X13" s="31">
        <f t="shared" si="0"/>
        <v>94144902</v>
      </c>
      <c r="Y13" s="31">
        <f t="shared" si="0"/>
        <v>33530656</v>
      </c>
      <c r="Z13" s="32">
        <f>+IF(X13&lt;&gt;0,+(Y13/X13)*100,0)</f>
        <v>35.616008182790395</v>
      </c>
      <c r="AA13" s="33">
        <f>SUM(AA6:AA12)</f>
        <v>188289803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394344496</v>
      </c>
      <c r="D17" s="18"/>
      <c r="E17" s="19">
        <v>217291128</v>
      </c>
      <c r="F17" s="20">
        <v>217291128</v>
      </c>
      <c r="G17" s="24">
        <v>394344496</v>
      </c>
      <c r="H17" s="24">
        <v>394344496</v>
      </c>
      <c r="I17" s="24"/>
      <c r="J17" s="20">
        <v>788688992</v>
      </c>
      <c r="K17" s="24">
        <v>394344496</v>
      </c>
      <c r="L17" s="24"/>
      <c r="M17" s="20"/>
      <c r="N17" s="24">
        <v>394344496</v>
      </c>
      <c r="O17" s="24"/>
      <c r="P17" s="24"/>
      <c r="Q17" s="20"/>
      <c r="R17" s="24"/>
      <c r="S17" s="24"/>
      <c r="T17" s="20"/>
      <c r="U17" s="24"/>
      <c r="V17" s="24"/>
      <c r="W17" s="24">
        <v>1183033488</v>
      </c>
      <c r="X17" s="20">
        <v>108645564</v>
      </c>
      <c r="Y17" s="24">
        <v>1074387924</v>
      </c>
      <c r="Z17" s="25">
        <v>988.89258285777771</v>
      </c>
      <c r="AA17" s="26">
        <v>217291128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394344496</v>
      </c>
      <c r="H25" s="36">
        <f t="shared" si="1"/>
        <v>394344496</v>
      </c>
      <c r="I25" s="36">
        <f t="shared" si="1"/>
        <v>0</v>
      </c>
      <c r="J25" s="36">
        <f t="shared" si="1"/>
        <v>788688992</v>
      </c>
      <c r="K25" s="36">
        <f t="shared" si="1"/>
        <v>394344496</v>
      </c>
      <c r="L25" s="36">
        <f t="shared" si="1"/>
        <v>0</v>
      </c>
      <c r="M25" s="36">
        <f t="shared" si="1"/>
        <v>0</v>
      </c>
      <c r="N25" s="36">
        <f t="shared" si="1"/>
        <v>394344496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1183033488</v>
      </c>
      <c r="X25" s="36">
        <f t="shared" si="1"/>
        <v>108645564</v>
      </c>
      <c r="Y25" s="36">
        <f t="shared" si="1"/>
        <v>1074387924</v>
      </c>
      <c r="Z25" s="37">
        <f>+IF(X25&lt;&gt;0,+(Y25/X25)*100,0)</f>
        <v>988.89258285777771</v>
      </c>
      <c r="AA25" s="38">
        <f>SUM(AA15:AA24)</f>
        <v>217291128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442046074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400374207</v>
      </c>
      <c r="H26" s="31">
        <f t="shared" si="2"/>
        <v>450910680</v>
      </c>
      <c r="I26" s="31">
        <f t="shared" si="2"/>
        <v>4540622</v>
      </c>
      <c r="J26" s="31">
        <f t="shared" si="2"/>
        <v>855825509</v>
      </c>
      <c r="K26" s="31">
        <f t="shared" si="2"/>
        <v>446380040</v>
      </c>
      <c r="L26" s="31">
        <f t="shared" si="2"/>
        <v>4195961</v>
      </c>
      <c r="M26" s="31">
        <f t="shared" si="2"/>
        <v>4307536</v>
      </c>
      <c r="N26" s="31">
        <f t="shared" si="2"/>
        <v>454883537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1310709046</v>
      </c>
      <c r="X26" s="31">
        <f t="shared" si="2"/>
        <v>202790466</v>
      </c>
      <c r="Y26" s="31">
        <f t="shared" si="2"/>
        <v>1107918580</v>
      </c>
      <c r="Z26" s="32">
        <f>+IF(X26&lt;&gt;0,+(Y26/X26)*100,0)</f>
        <v>546.33662117034635</v>
      </c>
      <c r="AA26" s="33">
        <f>+AA13+AA25</f>
        <v>405580931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26135527</v>
      </c>
      <c r="D35" s="18"/>
      <c r="E35" s="19"/>
      <c r="F35" s="20"/>
      <c r="G35" s="20">
        <v>22943529</v>
      </c>
      <c r="H35" s="20">
        <v>26790228</v>
      </c>
      <c r="I35" s="20">
        <v>330675</v>
      </c>
      <c r="J35" s="20">
        <v>50064432</v>
      </c>
      <c r="K35" s="20">
        <v>26450636</v>
      </c>
      <c r="L35" s="20">
        <v>290970</v>
      </c>
      <c r="M35" s="20">
        <v>310291</v>
      </c>
      <c r="N35" s="20">
        <v>27051897</v>
      </c>
      <c r="O35" s="20"/>
      <c r="P35" s="20"/>
      <c r="Q35" s="20"/>
      <c r="R35" s="20"/>
      <c r="S35" s="20"/>
      <c r="T35" s="20"/>
      <c r="U35" s="20"/>
      <c r="V35" s="20"/>
      <c r="W35" s="20">
        <v>77116329</v>
      </c>
      <c r="X35" s="20"/>
      <c r="Y35" s="20">
        <v>77116329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26135527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22943529</v>
      </c>
      <c r="H37" s="31">
        <f t="shared" si="3"/>
        <v>26790228</v>
      </c>
      <c r="I37" s="31">
        <f t="shared" si="3"/>
        <v>330675</v>
      </c>
      <c r="J37" s="31">
        <f t="shared" si="3"/>
        <v>50064432</v>
      </c>
      <c r="K37" s="31">
        <f t="shared" si="3"/>
        <v>26450636</v>
      </c>
      <c r="L37" s="31">
        <f t="shared" si="3"/>
        <v>290970</v>
      </c>
      <c r="M37" s="31">
        <f t="shared" si="3"/>
        <v>310291</v>
      </c>
      <c r="N37" s="31">
        <f t="shared" si="3"/>
        <v>27051897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77116329</v>
      </c>
      <c r="X37" s="31">
        <f t="shared" si="3"/>
        <v>0</v>
      </c>
      <c r="Y37" s="31">
        <f t="shared" si="3"/>
        <v>77116329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26135527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22943529</v>
      </c>
      <c r="H44" s="31">
        <f t="shared" si="5"/>
        <v>26790228</v>
      </c>
      <c r="I44" s="31">
        <f t="shared" si="5"/>
        <v>330675</v>
      </c>
      <c r="J44" s="31">
        <f t="shared" si="5"/>
        <v>50064432</v>
      </c>
      <c r="K44" s="31">
        <f t="shared" si="5"/>
        <v>26450636</v>
      </c>
      <c r="L44" s="31">
        <f t="shared" si="5"/>
        <v>290970</v>
      </c>
      <c r="M44" s="31">
        <f t="shared" si="5"/>
        <v>310291</v>
      </c>
      <c r="N44" s="31">
        <f t="shared" si="5"/>
        <v>27051897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77116329</v>
      </c>
      <c r="X44" s="31">
        <f t="shared" si="5"/>
        <v>0</v>
      </c>
      <c r="Y44" s="31">
        <f t="shared" si="5"/>
        <v>77116329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415910547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377430678</v>
      </c>
      <c r="H45" s="44">
        <f t="shared" si="6"/>
        <v>424120452</v>
      </c>
      <c r="I45" s="44">
        <f t="shared" si="6"/>
        <v>4209947</v>
      </c>
      <c r="J45" s="44">
        <f t="shared" si="6"/>
        <v>805761077</v>
      </c>
      <c r="K45" s="44">
        <f t="shared" si="6"/>
        <v>419929404</v>
      </c>
      <c r="L45" s="44">
        <f t="shared" si="6"/>
        <v>3904991</v>
      </c>
      <c r="M45" s="44">
        <f t="shared" si="6"/>
        <v>3997245</v>
      </c>
      <c r="N45" s="44">
        <f t="shared" si="6"/>
        <v>427831640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1233592717</v>
      </c>
      <c r="X45" s="44">
        <f t="shared" si="6"/>
        <v>202790466</v>
      </c>
      <c r="Y45" s="44">
        <f t="shared" si="6"/>
        <v>1030802251</v>
      </c>
      <c r="Z45" s="45">
        <f>+IF(X45&lt;&gt;0,+(Y45/X45)*100,0)</f>
        <v>508.30903016910077</v>
      </c>
      <c r="AA45" s="46">
        <f>+AA26-AA44</f>
        <v>405580931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128755646</v>
      </c>
      <c r="D47" s="18"/>
      <c r="E47" s="19">
        <v>52300383</v>
      </c>
      <c r="F47" s="20">
        <v>52300383</v>
      </c>
      <c r="G47" s="20">
        <v>128755646</v>
      </c>
      <c r="H47" s="20">
        <v>170486959</v>
      </c>
      <c r="I47" s="20">
        <v>12576747</v>
      </c>
      <c r="J47" s="20">
        <v>311819352</v>
      </c>
      <c r="K47" s="20">
        <v>174736274</v>
      </c>
      <c r="L47" s="20">
        <v>3809976</v>
      </c>
      <c r="M47" s="20">
        <v>4156266</v>
      </c>
      <c r="N47" s="20">
        <v>182702516</v>
      </c>
      <c r="O47" s="20"/>
      <c r="P47" s="20"/>
      <c r="Q47" s="20"/>
      <c r="R47" s="20"/>
      <c r="S47" s="20"/>
      <c r="T47" s="20"/>
      <c r="U47" s="20"/>
      <c r="V47" s="20"/>
      <c r="W47" s="20">
        <v>494521868</v>
      </c>
      <c r="X47" s="20">
        <v>26150190</v>
      </c>
      <c r="Y47" s="20">
        <v>468371678</v>
      </c>
      <c r="Z47" s="47">
        <v>1791.0832693758632</v>
      </c>
      <c r="AA47" s="22">
        <v>52300383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128755646</v>
      </c>
      <c r="D50" s="50">
        <f t="shared" ref="D50:Y50" si="7">SUM(D47:D49)</f>
        <v>0</v>
      </c>
      <c r="E50" s="51">
        <f t="shared" si="7"/>
        <v>52300383</v>
      </c>
      <c r="F50" s="52">
        <f t="shared" si="7"/>
        <v>52300383</v>
      </c>
      <c r="G50" s="52">
        <f t="shared" si="7"/>
        <v>128755646</v>
      </c>
      <c r="H50" s="52">
        <f t="shared" si="7"/>
        <v>170486959</v>
      </c>
      <c r="I50" s="52">
        <f t="shared" si="7"/>
        <v>12576747</v>
      </c>
      <c r="J50" s="52">
        <f t="shared" si="7"/>
        <v>311819352</v>
      </c>
      <c r="K50" s="52">
        <f t="shared" si="7"/>
        <v>174736274</v>
      </c>
      <c r="L50" s="52">
        <f t="shared" si="7"/>
        <v>3809976</v>
      </c>
      <c r="M50" s="52">
        <f t="shared" si="7"/>
        <v>4156266</v>
      </c>
      <c r="N50" s="52">
        <f t="shared" si="7"/>
        <v>182702516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494521868</v>
      </c>
      <c r="X50" s="52">
        <f t="shared" si="7"/>
        <v>26150190</v>
      </c>
      <c r="Y50" s="52">
        <f t="shared" si="7"/>
        <v>468371678</v>
      </c>
      <c r="Z50" s="53">
        <f>+IF(X50&lt;&gt;0,+(Y50/X50)*100,0)</f>
        <v>1791.0832693758632</v>
      </c>
      <c r="AA50" s="54">
        <f>SUM(AA47:AA49)</f>
        <v>52300383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290151276</v>
      </c>
      <c r="D6" s="18"/>
      <c r="E6" s="19">
        <v>-78400092</v>
      </c>
      <c r="F6" s="20">
        <v>-78400092</v>
      </c>
      <c r="G6" s="20">
        <v>-5924644</v>
      </c>
      <c r="H6" s="20">
        <v>44606467</v>
      </c>
      <c r="I6" s="20">
        <v>-35965242</v>
      </c>
      <c r="J6" s="20">
        <v>2716581</v>
      </c>
      <c r="K6" s="20">
        <v>31266904</v>
      </c>
      <c r="L6" s="20">
        <v>2034682</v>
      </c>
      <c r="M6" s="20">
        <v>-25475373</v>
      </c>
      <c r="N6" s="20">
        <v>7826213</v>
      </c>
      <c r="O6" s="20"/>
      <c r="P6" s="20"/>
      <c r="Q6" s="20"/>
      <c r="R6" s="20"/>
      <c r="S6" s="20"/>
      <c r="T6" s="20"/>
      <c r="U6" s="20"/>
      <c r="V6" s="20"/>
      <c r="W6" s="20">
        <v>10542794</v>
      </c>
      <c r="X6" s="20">
        <v>-35997078</v>
      </c>
      <c r="Y6" s="20">
        <v>46539872</v>
      </c>
      <c r="Z6" s="21">
        <v>-129.28791609141163</v>
      </c>
      <c r="AA6" s="22">
        <v>-78400092</v>
      </c>
    </row>
    <row r="7" spans="1:27" x14ac:dyDescent="0.25">
      <c r="A7" s="23" t="s">
        <v>35</v>
      </c>
      <c r="B7" s="17" t="s">
        <v>32</v>
      </c>
      <c r="C7" s="18">
        <v>1164908523</v>
      </c>
      <c r="D7" s="18"/>
      <c r="E7" s="19">
        <v>839539221</v>
      </c>
      <c r="F7" s="20">
        <v>884018001</v>
      </c>
      <c r="G7" s="20">
        <v>1499888331</v>
      </c>
      <c r="H7" s="20">
        <v>-291766719</v>
      </c>
      <c r="I7" s="20">
        <v>78774640</v>
      </c>
      <c r="J7" s="20">
        <v>1286896252</v>
      </c>
      <c r="K7" s="20">
        <v>162242972</v>
      </c>
      <c r="L7" s="20">
        <v>-3724564</v>
      </c>
      <c r="M7" s="20">
        <v>70163999</v>
      </c>
      <c r="N7" s="20">
        <v>228682407</v>
      </c>
      <c r="O7" s="20"/>
      <c r="P7" s="20"/>
      <c r="Q7" s="20"/>
      <c r="R7" s="20"/>
      <c r="S7" s="20"/>
      <c r="T7" s="20"/>
      <c r="U7" s="20"/>
      <c r="V7" s="20"/>
      <c r="W7" s="20">
        <v>1515578659</v>
      </c>
      <c r="X7" s="20">
        <v>451809838</v>
      </c>
      <c r="Y7" s="20">
        <v>1063768821</v>
      </c>
      <c r="Z7" s="21">
        <v>235.44613939991277</v>
      </c>
      <c r="AA7" s="22">
        <v>884018001</v>
      </c>
    </row>
    <row r="8" spans="1:27" x14ac:dyDescent="0.25">
      <c r="A8" s="23" t="s">
        <v>36</v>
      </c>
      <c r="B8" s="17" t="s">
        <v>32</v>
      </c>
      <c r="C8" s="18">
        <v>-34636121</v>
      </c>
      <c r="D8" s="18"/>
      <c r="E8" s="19">
        <v>-12710411</v>
      </c>
      <c r="F8" s="20">
        <v>-12710411</v>
      </c>
      <c r="G8" s="20">
        <v>2142603</v>
      </c>
      <c r="H8" s="20">
        <v>18330329</v>
      </c>
      <c r="I8" s="20">
        <v>16470</v>
      </c>
      <c r="J8" s="20">
        <v>20489402</v>
      </c>
      <c r="K8" s="20">
        <v>26850</v>
      </c>
      <c r="L8" s="20">
        <v>49669</v>
      </c>
      <c r="M8" s="20">
        <v>151306</v>
      </c>
      <c r="N8" s="20">
        <v>227825</v>
      </c>
      <c r="O8" s="20"/>
      <c r="P8" s="20"/>
      <c r="Q8" s="20"/>
      <c r="R8" s="20"/>
      <c r="S8" s="20"/>
      <c r="T8" s="20"/>
      <c r="U8" s="20"/>
      <c r="V8" s="20"/>
      <c r="W8" s="20">
        <v>20717227</v>
      </c>
      <c r="X8" s="20">
        <v>-6355206</v>
      </c>
      <c r="Y8" s="20">
        <v>27072433</v>
      </c>
      <c r="Z8" s="21">
        <v>-425.98828425073867</v>
      </c>
      <c r="AA8" s="22">
        <v>-12710411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-2045104</v>
      </c>
      <c r="D10" s="18"/>
      <c r="E10" s="19">
        <v>-8185541</v>
      </c>
      <c r="F10" s="20">
        <v>-8185541</v>
      </c>
      <c r="G10" s="20">
        <v>-2055575</v>
      </c>
      <c r="H10" s="20"/>
      <c r="I10" s="20">
        <v>-3893</v>
      </c>
      <c r="J10" s="20">
        <v>-2059468</v>
      </c>
      <c r="K10" s="20"/>
      <c r="L10" s="20">
        <v>-85213</v>
      </c>
      <c r="M10" s="20">
        <v>-4296</v>
      </c>
      <c r="N10" s="20">
        <v>-89509</v>
      </c>
      <c r="O10" s="20"/>
      <c r="P10" s="20"/>
      <c r="Q10" s="20"/>
      <c r="R10" s="20"/>
      <c r="S10" s="20"/>
      <c r="T10" s="20"/>
      <c r="U10" s="20"/>
      <c r="V10" s="20"/>
      <c r="W10" s="20">
        <v>-2148977</v>
      </c>
      <c r="X10" s="20">
        <v>-4446481</v>
      </c>
      <c r="Y10" s="20">
        <v>2297504</v>
      </c>
      <c r="Z10" s="21">
        <v>-51.670163439357999</v>
      </c>
      <c r="AA10" s="22">
        <v>-8185541</v>
      </c>
    </row>
    <row r="11" spans="1:27" x14ac:dyDescent="0.25">
      <c r="A11" s="23" t="s">
        <v>39</v>
      </c>
      <c r="B11" s="17" t="s">
        <v>32</v>
      </c>
      <c r="C11" s="18">
        <v>127160988</v>
      </c>
      <c r="D11" s="18"/>
      <c r="E11" s="19">
        <v>28141118</v>
      </c>
      <c r="F11" s="20">
        <v>28141118</v>
      </c>
      <c r="G11" s="24">
        <v>36094005</v>
      </c>
      <c r="H11" s="24">
        <v>1645881</v>
      </c>
      <c r="I11" s="24">
        <v>7651115</v>
      </c>
      <c r="J11" s="20">
        <v>45391001</v>
      </c>
      <c r="K11" s="24">
        <v>-1334547</v>
      </c>
      <c r="L11" s="24">
        <v>335833</v>
      </c>
      <c r="M11" s="20">
        <v>825547</v>
      </c>
      <c r="N11" s="24">
        <v>-173167</v>
      </c>
      <c r="O11" s="24"/>
      <c r="P11" s="24"/>
      <c r="Q11" s="20"/>
      <c r="R11" s="24"/>
      <c r="S11" s="24"/>
      <c r="T11" s="20"/>
      <c r="U11" s="24"/>
      <c r="V11" s="24"/>
      <c r="W11" s="24">
        <v>45217834</v>
      </c>
      <c r="X11" s="20">
        <v>26068903</v>
      </c>
      <c r="Y11" s="24">
        <v>19148931</v>
      </c>
      <c r="Z11" s="25">
        <v>73.455070203759632</v>
      </c>
      <c r="AA11" s="26">
        <v>28141118</v>
      </c>
    </row>
    <row r="12" spans="1:27" x14ac:dyDescent="0.25">
      <c r="A12" s="23" t="s">
        <v>40</v>
      </c>
      <c r="B12" s="17" t="s">
        <v>32</v>
      </c>
      <c r="C12" s="18">
        <v>-172702</v>
      </c>
      <c r="D12" s="18"/>
      <c r="E12" s="19">
        <v>-192810</v>
      </c>
      <c r="F12" s="20">
        <v>-192810</v>
      </c>
      <c r="G12" s="20">
        <v>-206158</v>
      </c>
      <c r="H12" s="20"/>
      <c r="I12" s="20">
        <v>-6045</v>
      </c>
      <c r="J12" s="20">
        <v>-212203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-212203</v>
      </c>
      <c r="X12" s="20">
        <v>-192810</v>
      </c>
      <c r="Y12" s="20">
        <v>-19393</v>
      </c>
      <c r="Z12" s="21">
        <v>10.058088273429801</v>
      </c>
      <c r="AA12" s="22">
        <v>-192810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1545366860</v>
      </c>
      <c r="D13" s="29">
        <f>SUM(D6:D12)</f>
        <v>0</v>
      </c>
      <c r="E13" s="30">
        <f t="shared" si="0"/>
        <v>768191485</v>
      </c>
      <c r="F13" s="31">
        <f t="shared" si="0"/>
        <v>812670265</v>
      </c>
      <c r="G13" s="31">
        <f t="shared" si="0"/>
        <v>1529938562</v>
      </c>
      <c r="H13" s="31">
        <f t="shared" si="0"/>
        <v>-227184042</v>
      </c>
      <c r="I13" s="31">
        <f t="shared" si="0"/>
        <v>50467045</v>
      </c>
      <c r="J13" s="31">
        <f t="shared" si="0"/>
        <v>1353221565</v>
      </c>
      <c r="K13" s="31">
        <f t="shared" si="0"/>
        <v>192202179</v>
      </c>
      <c r="L13" s="31">
        <f t="shared" si="0"/>
        <v>-1389593</v>
      </c>
      <c r="M13" s="31">
        <f t="shared" si="0"/>
        <v>45661183</v>
      </c>
      <c r="N13" s="31">
        <f t="shared" si="0"/>
        <v>236473769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1589695334</v>
      </c>
      <c r="X13" s="31">
        <f t="shared" si="0"/>
        <v>430887166</v>
      </c>
      <c r="Y13" s="31">
        <f t="shared" si="0"/>
        <v>1158808168</v>
      </c>
      <c r="Z13" s="32">
        <f>+IF(X13&lt;&gt;0,+(Y13/X13)*100,0)</f>
        <v>268.93541034359794</v>
      </c>
      <c r="AA13" s="33">
        <f>SUM(AA6:AA12)</f>
        <v>812670265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6635858837</v>
      </c>
      <c r="D17" s="18"/>
      <c r="E17" s="19">
        <v>6723814625</v>
      </c>
      <c r="F17" s="20">
        <v>6715692255</v>
      </c>
      <c r="G17" s="24">
        <v>7198922192</v>
      </c>
      <c r="H17" s="24">
        <v>-608684185</v>
      </c>
      <c r="I17" s="24">
        <v>31639862</v>
      </c>
      <c r="J17" s="20">
        <v>6621877869</v>
      </c>
      <c r="K17" s="24">
        <v>413553963</v>
      </c>
      <c r="L17" s="24">
        <v>866146498</v>
      </c>
      <c r="M17" s="20">
        <v>31458576</v>
      </c>
      <c r="N17" s="24">
        <v>1311159037</v>
      </c>
      <c r="O17" s="24"/>
      <c r="P17" s="24"/>
      <c r="Q17" s="20"/>
      <c r="R17" s="24"/>
      <c r="S17" s="24"/>
      <c r="T17" s="20"/>
      <c r="U17" s="24"/>
      <c r="V17" s="24"/>
      <c r="W17" s="24">
        <v>7933036906</v>
      </c>
      <c r="X17" s="20">
        <v>3554404929</v>
      </c>
      <c r="Y17" s="24">
        <v>4378631977</v>
      </c>
      <c r="Z17" s="25">
        <v>123.1888899679162</v>
      </c>
      <c r="AA17" s="26">
        <v>6715692255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20988</v>
      </c>
      <c r="Y20" s="20">
        <v>20983</v>
      </c>
      <c r="Z20" s="21">
        <v>99.976176862969311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97122</v>
      </c>
      <c r="Y21" s="20">
        <v>-97122</v>
      </c>
      <c r="Z21" s="21">
        <v>-100</v>
      </c>
      <c r="AA21" s="22">
        <v>194233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6635900809</v>
      </c>
      <c r="D25" s="29">
        <f t="shared" ref="D25:Y25" si="1">SUM(D15:D24)</f>
        <v>0</v>
      </c>
      <c r="E25" s="35">
        <f t="shared" si="1"/>
        <v>6724050830</v>
      </c>
      <c r="F25" s="36">
        <f t="shared" si="1"/>
        <v>6715928460</v>
      </c>
      <c r="G25" s="36">
        <f t="shared" si="1"/>
        <v>7198964163</v>
      </c>
      <c r="H25" s="36">
        <f t="shared" si="1"/>
        <v>-608684185</v>
      </c>
      <c r="I25" s="36">
        <f t="shared" si="1"/>
        <v>31639862</v>
      </c>
      <c r="J25" s="36">
        <f t="shared" si="1"/>
        <v>6621919840</v>
      </c>
      <c r="K25" s="36">
        <f t="shared" si="1"/>
        <v>413553963</v>
      </c>
      <c r="L25" s="36">
        <f t="shared" si="1"/>
        <v>866146498</v>
      </c>
      <c r="M25" s="36">
        <f t="shared" si="1"/>
        <v>31458576</v>
      </c>
      <c r="N25" s="36">
        <f t="shared" si="1"/>
        <v>1311159037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7933078877</v>
      </c>
      <c r="X25" s="36">
        <f t="shared" si="1"/>
        <v>3554523039</v>
      </c>
      <c r="Y25" s="36">
        <f t="shared" si="1"/>
        <v>4378555838</v>
      </c>
      <c r="Z25" s="37">
        <f>+IF(X25&lt;&gt;0,+(Y25/X25)*100,0)</f>
        <v>123.18265460537926</v>
      </c>
      <c r="AA25" s="38">
        <f>SUM(AA15:AA24)</f>
        <v>6715928460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8181267669</v>
      </c>
      <c r="D26" s="29">
        <f>+D13+D25</f>
        <v>0</v>
      </c>
      <c r="E26" s="30">
        <f t="shared" si="2"/>
        <v>7492242315</v>
      </c>
      <c r="F26" s="31">
        <f t="shared" si="2"/>
        <v>7528598725</v>
      </c>
      <c r="G26" s="31">
        <f t="shared" si="2"/>
        <v>8728902725</v>
      </c>
      <c r="H26" s="31">
        <f t="shared" si="2"/>
        <v>-835868227</v>
      </c>
      <c r="I26" s="31">
        <f t="shared" si="2"/>
        <v>82106907</v>
      </c>
      <c r="J26" s="31">
        <f t="shared" si="2"/>
        <v>7975141405</v>
      </c>
      <c r="K26" s="31">
        <f t="shared" si="2"/>
        <v>605756142</v>
      </c>
      <c r="L26" s="31">
        <f t="shared" si="2"/>
        <v>864756905</v>
      </c>
      <c r="M26" s="31">
        <f t="shared" si="2"/>
        <v>77119759</v>
      </c>
      <c r="N26" s="31">
        <f t="shared" si="2"/>
        <v>1547632806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9522774211</v>
      </c>
      <c r="X26" s="31">
        <f t="shared" si="2"/>
        <v>3985410205</v>
      </c>
      <c r="Y26" s="31">
        <f t="shared" si="2"/>
        <v>5537364006</v>
      </c>
      <c r="Z26" s="32">
        <f>+IF(X26&lt;&gt;0,+(Y26/X26)*100,0)</f>
        <v>138.94087988867386</v>
      </c>
      <c r="AA26" s="33">
        <f>+AA13+AA25</f>
        <v>7528598725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-283640909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>
        <v>-32805367</v>
      </c>
      <c r="L30" s="20">
        <v>-1833069</v>
      </c>
      <c r="M30" s="20">
        <v>-25123862</v>
      </c>
      <c r="N30" s="20">
        <v>-59762298</v>
      </c>
      <c r="O30" s="20"/>
      <c r="P30" s="20"/>
      <c r="Q30" s="20"/>
      <c r="R30" s="20"/>
      <c r="S30" s="20"/>
      <c r="T30" s="20"/>
      <c r="U30" s="20"/>
      <c r="V30" s="20"/>
      <c r="W30" s="20">
        <v>-370628893</v>
      </c>
      <c r="X30" s="20">
        <v>102098982</v>
      </c>
      <c r="Y30" s="20">
        <v>-472727875</v>
      </c>
      <c r="Z30" s="21">
        <v>-463.009391219983</v>
      </c>
      <c r="AA30" s="22">
        <v>204197984</v>
      </c>
    </row>
    <row r="31" spans="1:27" x14ac:dyDescent="0.25">
      <c r="A31" s="23" t="s">
        <v>58</v>
      </c>
      <c r="B31" s="39" t="s">
        <v>32</v>
      </c>
      <c r="C31" s="18">
        <v>-155052</v>
      </c>
      <c r="D31" s="18"/>
      <c r="E31" s="19">
        <v>-85143</v>
      </c>
      <c r="F31" s="20">
        <v>-85143</v>
      </c>
      <c r="G31" s="20">
        <v>-190494</v>
      </c>
      <c r="H31" s="20">
        <v>-1748</v>
      </c>
      <c r="I31" s="20">
        <v>-1583</v>
      </c>
      <c r="J31" s="20">
        <v>-193825</v>
      </c>
      <c r="K31" s="20">
        <v>-101</v>
      </c>
      <c r="L31" s="20">
        <v>-524</v>
      </c>
      <c r="M31" s="20">
        <v>-5145</v>
      </c>
      <c r="N31" s="20">
        <v>-5770</v>
      </c>
      <c r="O31" s="20"/>
      <c r="P31" s="20"/>
      <c r="Q31" s="20"/>
      <c r="R31" s="20"/>
      <c r="S31" s="20"/>
      <c r="T31" s="20"/>
      <c r="U31" s="20"/>
      <c r="V31" s="20"/>
      <c r="W31" s="20">
        <v>-199595</v>
      </c>
      <c r="X31" s="20">
        <v>-89457</v>
      </c>
      <c r="Y31" s="20">
        <v>-110138</v>
      </c>
      <c r="Z31" s="21">
        <v>123.11836971953005</v>
      </c>
      <c r="AA31" s="22">
        <v>-85143</v>
      </c>
    </row>
    <row r="32" spans="1:27" x14ac:dyDescent="0.25">
      <c r="A32" s="23" t="s">
        <v>59</v>
      </c>
      <c r="B32" s="17" t="s">
        <v>32</v>
      </c>
      <c r="C32" s="18">
        <v>4876786</v>
      </c>
      <c r="D32" s="18"/>
      <c r="E32" s="19">
        <v>-10374122</v>
      </c>
      <c r="F32" s="20">
        <v>-10374122</v>
      </c>
      <c r="G32" s="20">
        <v>-3447652</v>
      </c>
      <c r="H32" s="20">
        <v>4189702</v>
      </c>
      <c r="I32" s="20">
        <v>-6805147</v>
      </c>
      <c r="J32" s="20">
        <v>-6063097</v>
      </c>
      <c r="K32" s="20">
        <v>-3299657</v>
      </c>
      <c r="L32" s="20">
        <v>-2287229</v>
      </c>
      <c r="M32" s="20">
        <v>-1839565</v>
      </c>
      <c r="N32" s="20">
        <v>-7426451</v>
      </c>
      <c r="O32" s="20"/>
      <c r="P32" s="20"/>
      <c r="Q32" s="20"/>
      <c r="R32" s="20"/>
      <c r="S32" s="20"/>
      <c r="T32" s="20"/>
      <c r="U32" s="20"/>
      <c r="V32" s="20"/>
      <c r="W32" s="20">
        <v>-13489548</v>
      </c>
      <c r="X32" s="20">
        <v>-5719307</v>
      </c>
      <c r="Y32" s="20">
        <v>-7770241</v>
      </c>
      <c r="Z32" s="21">
        <v>135.85983406730918</v>
      </c>
      <c r="AA32" s="22">
        <v>-10374122</v>
      </c>
    </row>
    <row r="33" spans="1:27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-895295</v>
      </c>
      <c r="H33" s="20">
        <v>1843508</v>
      </c>
      <c r="I33" s="20">
        <v>2258000</v>
      </c>
      <c r="J33" s="20">
        <v>3206213</v>
      </c>
      <c r="K33" s="20">
        <v>-6031200</v>
      </c>
      <c r="L33" s="20">
        <v>-3261372</v>
      </c>
      <c r="M33" s="20">
        <v>-1654864</v>
      </c>
      <c r="N33" s="20">
        <v>-10947436</v>
      </c>
      <c r="O33" s="20"/>
      <c r="P33" s="20"/>
      <c r="Q33" s="20"/>
      <c r="R33" s="20"/>
      <c r="S33" s="20"/>
      <c r="T33" s="20"/>
      <c r="U33" s="20"/>
      <c r="V33" s="20"/>
      <c r="W33" s="20">
        <v>-7741223</v>
      </c>
      <c r="X33" s="20"/>
      <c r="Y33" s="20">
        <v>-7741223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-8515826</v>
      </c>
      <c r="D34" s="18"/>
      <c r="E34" s="19">
        <v>-19419782</v>
      </c>
      <c r="F34" s="20">
        <v>-19419782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-8486725</v>
      </c>
      <c r="X34" s="20">
        <v>-19419782</v>
      </c>
      <c r="Y34" s="20">
        <v>10933057</v>
      </c>
      <c r="Z34" s="21">
        <v>-56.298556801513008</v>
      </c>
      <c r="AA34" s="22">
        <v>-19419782</v>
      </c>
    </row>
    <row r="35" spans="1:27" x14ac:dyDescent="0.25">
      <c r="A35" s="23" t="s">
        <v>39</v>
      </c>
      <c r="B35" s="17" t="s">
        <v>32</v>
      </c>
      <c r="C35" s="18">
        <v>339078209</v>
      </c>
      <c r="D35" s="18"/>
      <c r="E35" s="19">
        <v>109204609</v>
      </c>
      <c r="F35" s="20">
        <v>109204609</v>
      </c>
      <c r="G35" s="20">
        <v>310497965</v>
      </c>
      <c r="H35" s="20">
        <v>19670714</v>
      </c>
      <c r="I35" s="20">
        <v>12429894</v>
      </c>
      <c r="J35" s="20">
        <v>342598573</v>
      </c>
      <c r="K35" s="20">
        <v>31256939</v>
      </c>
      <c r="L35" s="20">
        <v>24964014</v>
      </c>
      <c r="M35" s="20">
        <v>3517310</v>
      </c>
      <c r="N35" s="20">
        <v>59738263</v>
      </c>
      <c r="O35" s="20"/>
      <c r="P35" s="20"/>
      <c r="Q35" s="20"/>
      <c r="R35" s="20"/>
      <c r="S35" s="20"/>
      <c r="T35" s="20"/>
      <c r="U35" s="20"/>
      <c r="V35" s="20"/>
      <c r="W35" s="20">
        <v>402336836</v>
      </c>
      <c r="X35" s="20">
        <v>70590339</v>
      </c>
      <c r="Y35" s="20">
        <v>331746497</v>
      </c>
      <c r="Z35" s="21">
        <v>469.96019809452957</v>
      </c>
      <c r="AA35" s="22">
        <v>109204609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345147800</v>
      </c>
      <c r="D37" s="29">
        <f t="shared" ref="D37:Y37" si="3">SUM(D29:D36)</f>
        <v>0</v>
      </c>
      <c r="E37" s="30">
        <f t="shared" si="3"/>
        <v>283523546</v>
      </c>
      <c r="F37" s="31">
        <f t="shared" si="3"/>
        <v>283523546</v>
      </c>
      <c r="G37" s="31">
        <f t="shared" si="3"/>
        <v>-20791762</v>
      </c>
      <c r="H37" s="31">
        <f t="shared" si="3"/>
        <v>34869201</v>
      </c>
      <c r="I37" s="31">
        <f t="shared" si="3"/>
        <v>6117105</v>
      </c>
      <c r="J37" s="31">
        <f t="shared" si="3"/>
        <v>20194544</v>
      </c>
      <c r="K37" s="31">
        <f t="shared" si="3"/>
        <v>-10879386</v>
      </c>
      <c r="L37" s="31">
        <f t="shared" si="3"/>
        <v>17581820</v>
      </c>
      <c r="M37" s="31">
        <f t="shared" si="3"/>
        <v>-25106126</v>
      </c>
      <c r="N37" s="31">
        <f t="shared" si="3"/>
        <v>-18403692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1790852</v>
      </c>
      <c r="X37" s="31">
        <f t="shared" si="3"/>
        <v>147460775</v>
      </c>
      <c r="Y37" s="31">
        <f t="shared" si="3"/>
        <v>-145669923</v>
      </c>
      <c r="Z37" s="32">
        <f>+IF(X37&lt;&gt;0,+(Y37/X37)*100,0)</f>
        <v>-98.785540086846822</v>
      </c>
      <c r="AA37" s="33">
        <f>SUM(AA29:AA36)</f>
        <v>283523546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456839710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26834730</v>
      </c>
      <c r="Y39" s="20">
        <v>429386666</v>
      </c>
      <c r="Z39" s="21">
        <v>1600.1154697662319</v>
      </c>
      <c r="AA39" s="22">
        <v>53669468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456839710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26834730</v>
      </c>
      <c r="Y43" s="36">
        <f t="shared" si="4"/>
        <v>429386666</v>
      </c>
      <c r="Z43" s="37">
        <f>+IF(X43&lt;&gt;0,+(Y43/X43)*100,0)</f>
        <v>1600.1154697662319</v>
      </c>
      <c r="AA43" s="38">
        <f>SUM(AA39:AA42)</f>
        <v>53669468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801987510</v>
      </c>
      <c r="D44" s="29">
        <f>+D37+D43</f>
        <v>0</v>
      </c>
      <c r="E44" s="30">
        <f t="shared" si="5"/>
        <v>337193014</v>
      </c>
      <c r="F44" s="31">
        <f t="shared" si="5"/>
        <v>337193014</v>
      </c>
      <c r="G44" s="31">
        <f t="shared" si="5"/>
        <v>435429634</v>
      </c>
      <c r="H44" s="31">
        <f t="shared" si="5"/>
        <v>34869201</v>
      </c>
      <c r="I44" s="31">
        <f t="shared" si="5"/>
        <v>6117105</v>
      </c>
      <c r="J44" s="31">
        <f t="shared" si="5"/>
        <v>476415940</v>
      </c>
      <c r="K44" s="31">
        <f t="shared" si="5"/>
        <v>-10879386</v>
      </c>
      <c r="L44" s="31">
        <f t="shared" si="5"/>
        <v>17581820</v>
      </c>
      <c r="M44" s="31">
        <f t="shared" si="5"/>
        <v>-25106126</v>
      </c>
      <c r="N44" s="31">
        <f t="shared" si="5"/>
        <v>-18403692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458012248</v>
      </c>
      <c r="X44" s="31">
        <f t="shared" si="5"/>
        <v>174295505</v>
      </c>
      <c r="Y44" s="31">
        <f t="shared" si="5"/>
        <v>283716743</v>
      </c>
      <c r="Z44" s="32">
        <f>+IF(X44&lt;&gt;0,+(Y44/X44)*100,0)</f>
        <v>162.77915084499742</v>
      </c>
      <c r="AA44" s="33">
        <f>+AA37+AA43</f>
        <v>337193014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7379280159</v>
      </c>
      <c r="D45" s="42">
        <f t="shared" si="6"/>
        <v>0</v>
      </c>
      <c r="E45" s="43">
        <f t="shared" si="6"/>
        <v>7155049301</v>
      </c>
      <c r="F45" s="44">
        <f t="shared" si="6"/>
        <v>7191405711</v>
      </c>
      <c r="G45" s="44">
        <f t="shared" si="6"/>
        <v>8293473091</v>
      </c>
      <c r="H45" s="44">
        <f t="shared" si="6"/>
        <v>-870737428</v>
      </c>
      <c r="I45" s="44">
        <f t="shared" si="6"/>
        <v>75989802</v>
      </c>
      <c r="J45" s="44">
        <f t="shared" si="6"/>
        <v>7498725465</v>
      </c>
      <c r="K45" s="44">
        <f t="shared" si="6"/>
        <v>616635528</v>
      </c>
      <c r="L45" s="44">
        <f t="shared" si="6"/>
        <v>847175085</v>
      </c>
      <c r="M45" s="44">
        <f t="shared" si="6"/>
        <v>102225885</v>
      </c>
      <c r="N45" s="44">
        <f t="shared" si="6"/>
        <v>1566036498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9064761963</v>
      </c>
      <c r="X45" s="44">
        <f t="shared" si="6"/>
        <v>3811114700</v>
      </c>
      <c r="Y45" s="44">
        <f t="shared" si="6"/>
        <v>5253647263</v>
      </c>
      <c r="Z45" s="45">
        <f>+IF(X45&lt;&gt;0,+(Y45/X45)*100,0)</f>
        <v>137.85067300650908</v>
      </c>
      <c r="AA45" s="46">
        <f>+AA26-AA44</f>
        <v>7191405711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1243645296</v>
      </c>
      <c r="D47" s="18"/>
      <c r="E47" s="19">
        <v>914852953</v>
      </c>
      <c r="F47" s="20">
        <v>1072592077</v>
      </c>
      <c r="G47" s="20">
        <v>1427380488</v>
      </c>
      <c r="H47" s="20">
        <v>-367817643</v>
      </c>
      <c r="I47" s="20">
        <v>1398336</v>
      </c>
      <c r="J47" s="20">
        <v>1060961181</v>
      </c>
      <c r="K47" s="20">
        <v>270671115</v>
      </c>
      <c r="L47" s="20">
        <v>418994643</v>
      </c>
      <c r="M47" s="20">
        <v>123126421</v>
      </c>
      <c r="N47" s="20">
        <v>812792179</v>
      </c>
      <c r="O47" s="20"/>
      <c r="P47" s="20"/>
      <c r="Q47" s="20"/>
      <c r="R47" s="20"/>
      <c r="S47" s="20"/>
      <c r="T47" s="20"/>
      <c r="U47" s="20"/>
      <c r="V47" s="20"/>
      <c r="W47" s="20">
        <v>1873753360</v>
      </c>
      <c r="X47" s="20">
        <v>508003706</v>
      </c>
      <c r="Y47" s="20">
        <v>1365749654</v>
      </c>
      <c r="Z47" s="47">
        <v>268.84639577806541</v>
      </c>
      <c r="AA47" s="22">
        <v>1072592077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1228286904</v>
      </c>
      <c r="D50" s="50">
        <f t="shared" ref="D50:Y50" si="7">SUM(D47:D49)</f>
        <v>0</v>
      </c>
      <c r="E50" s="51">
        <f t="shared" si="7"/>
        <v>914852953</v>
      </c>
      <c r="F50" s="52">
        <f t="shared" si="7"/>
        <v>1072592077</v>
      </c>
      <c r="G50" s="52">
        <f t="shared" si="7"/>
        <v>1427380488</v>
      </c>
      <c r="H50" s="52">
        <f t="shared" si="7"/>
        <v>-367817643</v>
      </c>
      <c r="I50" s="52">
        <f t="shared" si="7"/>
        <v>1398336</v>
      </c>
      <c r="J50" s="52">
        <f t="shared" si="7"/>
        <v>1060961181</v>
      </c>
      <c r="K50" s="52">
        <f t="shared" si="7"/>
        <v>270671115</v>
      </c>
      <c r="L50" s="52">
        <f t="shared" si="7"/>
        <v>418994643</v>
      </c>
      <c r="M50" s="52">
        <f t="shared" si="7"/>
        <v>123126421</v>
      </c>
      <c r="N50" s="52">
        <f t="shared" si="7"/>
        <v>812792179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1873753360</v>
      </c>
      <c r="X50" s="52">
        <f t="shared" si="7"/>
        <v>508003706</v>
      </c>
      <c r="Y50" s="52">
        <f t="shared" si="7"/>
        <v>1365749654</v>
      </c>
      <c r="Z50" s="53">
        <f>+IF(X50&lt;&gt;0,+(Y50/X50)*100,0)</f>
        <v>268.84639577806541</v>
      </c>
      <c r="AA50" s="54">
        <f>SUM(AA47:AA49)</f>
        <v>1072592077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BFE9C9-66BC-4C1B-8091-B2ADAECAA5CC}"/>
</file>

<file path=customXml/itemProps2.xml><?xml version="1.0" encoding="utf-8"?>
<ds:datastoreItem xmlns:ds="http://schemas.openxmlformats.org/officeDocument/2006/customXml" ds:itemID="{1AA0FFAB-C80A-483C-9297-54BFBEB60D1D}"/>
</file>

<file path=customXml/itemProps3.xml><?xml version="1.0" encoding="utf-8"?>
<ds:datastoreItem xmlns:ds="http://schemas.openxmlformats.org/officeDocument/2006/customXml" ds:itemID="{6831199B-19FE-4194-98C5-BAD6CFC3B3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2025-02-12T06:46:17Z</dcterms:created>
  <dcterms:modified xsi:type="dcterms:W3CDTF">2025-02-12T06:46:53Z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